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R:\OL-Arch\rsm\03_Przetarg_kwiecień_2026\strona www\"/>
    </mc:Choice>
  </mc:AlternateContent>
  <xr:revisionPtr revIDLastSave="0" documentId="13_ncr:1_{58C7901E-94B8-4D67-8DA2-B9BB43C226D1}" xr6:coauthVersionLast="47" xr6:coauthVersionMax="47" xr10:uidLastSave="{00000000-0000-0000-0000-000000000000}"/>
  <bookViews>
    <workbookView xWindow="28680" yWindow="-120" windowWidth="29040" windowHeight="15720" xr2:uid="{00000000-000D-0000-FFFF-FFFF00000000}"/>
  </bookViews>
  <sheets>
    <sheet name="Formularz ofertowy - przetarg " sheetId="1" r:id="rId1"/>
    <sheet name="OWS" sheetId="6" r:id="rId2"/>
  </sheets>
  <definedNames>
    <definedName name="_xlnm.Print_Area" localSheetId="0">'Formularz ofertowy - przetarg '!$A$1:$H$132</definedName>
    <definedName name="OLE_LINK1" localSheetId="0">'Formularz ofertowy - przetarg '!#REF!</definedName>
    <definedName name="OLE_LINK2" localSheetId="0">'Formularz ofertowy - przetarg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1" l="1"/>
  <c r="H47" i="1"/>
  <c r="H48" i="1"/>
  <c r="H49" i="1"/>
  <c r="H50" i="1"/>
  <c r="H51" i="1"/>
  <c r="H52" i="1"/>
  <c r="H53" i="1"/>
  <c r="H54" i="1"/>
  <c r="H55" i="1"/>
  <c r="H56" i="1"/>
  <c r="H57" i="1"/>
  <c r="H58" i="1"/>
  <c r="H59" i="1"/>
  <c r="H60" i="1"/>
  <c r="H61" i="1"/>
  <c r="H62" i="1"/>
  <c r="H63" i="1"/>
  <c r="H64" i="1"/>
  <c r="H65" i="1"/>
  <c r="H66" i="1"/>
  <c r="H67" i="1"/>
  <c r="H68" i="1"/>
  <c r="H69" i="1"/>
  <c r="H70" i="1"/>
  <c r="G76" i="1"/>
  <c r="H77" i="1"/>
  <c r="G77" i="1" l="1"/>
  <c r="G85" i="1"/>
  <c r="G83" i="1"/>
  <c r="G81" i="1"/>
  <c r="H85" i="1"/>
  <c r="H83" i="1"/>
  <c r="H81" i="1"/>
  <c r="H33" i="1" l="1"/>
  <c r="H34" i="1"/>
  <c r="H35" i="1"/>
  <c r="H36" i="1"/>
  <c r="H37" i="1"/>
  <c r="H38" i="1"/>
  <c r="H39" i="1"/>
  <c r="H40" i="1"/>
  <c r="H41" i="1"/>
  <c r="H42" i="1"/>
  <c r="H43" i="1"/>
  <c r="H44" i="1"/>
  <c r="H45" i="1"/>
  <c r="H71" i="1"/>
  <c r="H72" i="1"/>
  <c r="H73" i="1"/>
</calcChain>
</file>

<file path=xl/sharedStrings.xml><?xml version="1.0" encoding="utf-8"?>
<sst xmlns="http://schemas.openxmlformats.org/spreadsheetml/2006/main" count="262" uniqueCount="244">
  <si>
    <t>..............................................................................................</t>
  </si>
  <si>
    <t>.............................................................................................</t>
  </si>
  <si>
    <t>...........................................................................................</t>
  </si>
  <si>
    <t>OFERTA</t>
  </si>
  <si>
    <t>........................................................</t>
  </si>
  <si>
    <t>UWAGA 1:</t>
  </si>
  <si>
    <t>1. Do reprezentowania mnie (nas) w przetargu upoważniam(-y):</t>
  </si>
  <si>
    <t>a). ................................................................................................................................................. ,</t>
  </si>
  <si>
    <t>b). ................................................................................................................................................. ,</t>
  </si>
  <si>
    <t>3. Załącznikami do niniejszej oferty są:</t>
  </si>
  <si>
    <t>na pozycję(-e) przetargową(-e) nr ……………………………………..</t>
  </si>
  <si>
    <t>Nr poz. przet.</t>
  </si>
  <si>
    <t>(imię i nazwisko)</t>
  </si>
  <si>
    <t>(adres zamieszkania)</t>
  </si>
  <si>
    <t>(nazwa podmiotu)</t>
  </si>
  <si>
    <t>(adres siedziby)</t>
  </si>
  <si>
    <t>Rok prod.</t>
  </si>
  <si>
    <t>- uważam(-y) się za związanego (-ych) niniejszą ofertą począwszy od upływu terminu składania ofert do czasu zawarcia umowy sprzedaży;</t>
  </si>
  <si>
    <t>Obowiązek informacyjny Agencji Mienia Wojskowego w przypadku pozyskiwania danych osobowych w zakresie obrotu rzeczami ruchomymi niekoncesjonowanymi</t>
  </si>
  <si>
    <t>Tel. ……………………………………………</t>
  </si>
  <si>
    <t>Oświadczam, że zapoznałam/zapoznałem się z powyższą informacją zgodną z art. 13 RODO.</t>
  </si>
  <si>
    <t>e-mail - ………………………………………………………………………………………</t>
  </si>
  <si>
    <t>..........................................................................................................................................................................................................................</t>
  </si>
  <si>
    <t>.............................., dnia .......................</t>
  </si>
  <si>
    <t>………………………………………………………………………………………………………………………………………………….</t>
  </si>
  <si>
    <t>- numer konta na które ma być zwrócone wadium .............................................................................................................................................</t>
  </si>
  <si>
    <t>Oświadczam, że:</t>
  </si>
  <si>
    <t>Nr fabryczny</t>
  </si>
  <si>
    <t>Cena wywoławcza netto (zł) za poz. przet.</t>
  </si>
  <si>
    <t>Nazwa odpadów</t>
  </si>
  <si>
    <t>Nazwa rzeczy ruchomych niekoncesjonowanych</t>
  </si>
  <si>
    <t>UWAGA 2:</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</si>
  <si>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</si>
  <si>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2. Osobą do kontaktu w sprawie odbioru zakupionego mienia jest: …………...………………...…………...…….… tel. ……..................…</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</si>
  <si>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</si>
  <si>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Wysokość 
wadium (zł)</t>
  </si>
  <si>
    <t xml:space="preserve"> - wadium w wysokości …………...……….....……… zostało wniesione.</t>
  </si>
  <si>
    <t>Postanowienia zawarte w niniejszych OWS mogą być zmieniane jedynie w formie pisemnej pod rygorem nieważności.</t>
  </si>
  <si>
    <t>Na wybrane przez Sprzedawcę pozycje przetargowe, zawarta zostanie pisemna umowa sprzedaży, która wyłącza stosowanie OWS tylko w zakresie uregulowanym w niej w sposób odmienny. Pisemna umowa sprzedaży może zawierać dodatkowe uregulowania nie ujęte w OWS.</t>
  </si>
  <si>
    <t>Sprzedawca zastrzega sobie prawo przesunięcia terminu rozpoczęcia przetargu, wycofania z przetargu poszczególnych pozycji przetargowych oraz unieważnienia przetargu bez podania przyczyny i bez możliwości dochodzenia jakichkolwiek roszczeń oraz odszkodowań przez uczestników przetargu na każdym jego etapie.</t>
  </si>
  <si>
    <t>Zawiadomienie Oferenta o przyjęciu oferty oznacza zawarcie umowy sprzedaży w trybie przetargu.</t>
  </si>
  <si>
    <t>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t>
  </si>
  <si>
    <t>Za datę przejścia prawa własności zakupionych od Sprzedawcy RRN oraz ryzyka przypadkowej utraty/uszkodzenia przedmiotu umowy sprzedaży, uważa się datę podpisania przez Nabywcę i osobę wydającą dowodu wydania WZ.</t>
  </si>
  <si>
    <t>Warunkiem realizacji odbioru jest dokonanie zapłaty za zakupione RRN, podpisanie przez Nabywcę umowy sprzedaży i jej przekazanie Sprzedawcy (jeżeli pisemna umowa sprzedaży była wymagana przez Sprzedawcę) oraz posiadanie i okazanie dokumentu wydania WZ.</t>
  </si>
  <si>
    <t>Oferent oświadcza, że znana mu jest jakość odpadów, sposób ich magazynowania i możliwości załadunkowe.</t>
  </si>
  <si>
    <t>Sprzedawca zastrzega sobie prawo do potrącenia naliczonych kar umownych z wpłaconej przez Nabywcę kwoty na poczet niezrealizowanej części umowy.</t>
  </si>
  <si>
    <t>Sprzedawca zastrzega możliwość dochodzenia odszkodowania uzupełniającego w przypadku zaistnienia szkody przewyższającej wysokość kar umownych.</t>
  </si>
  <si>
    <t>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t>
  </si>
  <si>
    <t>Ewentualne sprawy sporne będą rozstrzygane przez sąd właściwy dla siedziby Sprzedawcy.</t>
  </si>
  <si>
    <t>(PESEL)*</t>
  </si>
  <si>
    <t>* PESEL podawany dobrowolnie na etapie składania oferty w celu przyspieszenia procesu zawarcia umowy (podlega anonimiazacji dla oferentów, których oferty nie zostały przyjęte).</t>
  </si>
  <si>
    <t xml:space="preserve"> - Sprzedający umożliwił mi dokonanie oględzin rzeczy ruchomych niekoncesjonowanych oraz zapoznanie się z ich parametrami i jakością;</t>
  </si>
  <si>
    <t xml:space="preserve"> - znany jest mi fakt zużycia eksploatacyjnego rzeczy ruchomych niekoncesjonowanych;</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</si>
  <si>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</si>
  <si>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</si>
  <si>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pieczęć firmowa i własnoręczny czytelny podpis 
(imię i nazwisko) osoby/osób upoważnionej(-ych) do składania oferty</t>
  </si>
  <si>
    <t>- jestem świadomy prawa Sprzedajacego do potrącenia wymagalnych wierzytelności, zgodnie z art. 498 Kodeksu cywilnego z wpłaconego wadium.</t>
  </si>
  <si>
    <r>
      <t xml:space="preserve">oferowane ceny należy wpisywać z dokładnością do dwóch miejsc po przecinku </t>
    </r>
    <r>
      <rPr>
        <i/>
        <sz val="11"/>
        <color theme="1"/>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tzrzecim miejscu po przecinku cyfra większa lub równa 
5 - zaokrąglenie do pełnych groszy "w górę")</t>
    </r>
    <r>
      <rPr>
        <sz val="11"/>
        <color theme="1"/>
        <rFont val="Times New Roman"/>
        <family val="1"/>
        <charset val="238"/>
      </rPr>
      <t>.</t>
    </r>
  </si>
  <si>
    <t>Wartość oferowana netto (zł) /iloczyn kol. 3 i 5/</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</si>
  <si>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</si>
  <si>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niepotrzebne skreślić</t>
  </si>
  <si>
    <t>Organizatorem przetargu publicznego na sprzedaż rzeczy ruchomych niekoncesjonowanych, w tym odpadów (określonych dalej - RRN) jest Oddział Regionalny Agencji Mienia Wojskowego, zwany dalej Sprzedawcą.</t>
  </si>
  <si>
    <t>Przetarg odbędzie się w miejscu i terminie określonym w obwieszczeniu o przetargu publicznym zamieszczonym na stronie internetowej AMW i w BIP AMW: www.amw.com.pl, w zakładce „Uzbrojenie i sprzęt wojskowy – Sprzęt wojskowy i wyposażenie – Sprzedaż przetargowa”.</t>
  </si>
  <si>
    <t>Przedmiotem sprzedaży są RRN, po cenie nie niższej niż cena wywoławcza, ujęte w obwieszczeniu o przetargu publicznym (określone dalej – oferta sprzedaży).</t>
  </si>
  <si>
    <t>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t>
  </si>
  <si>
    <t>Wadium złożone przez Nabywcę ulega zarachowaniu na poczet ceny nabycia.</t>
  </si>
  <si>
    <t>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</si>
  <si>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t>
  </si>
  <si>
    <t>Nabywca odpadów zobowiązany będzie również do potwierdzenia odbioru odpadów, w „Karcie przekazania odpadów” wystawionej przez wytwórcę odpadów, w sposób zgodny z obowiązującymi przepisami prawa (za wyjątkiem osób fizycznych i jednostek organizacyjnych niebędących przedsiębiorcami nabywających odpady na potrzeby własne).</t>
  </si>
  <si>
    <t>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t>
  </si>
  <si>
    <t xml:space="preserve">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</si>
  <si>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 xml:space="preserve">Oferent składający ofertę jako osoba fizyczna </t>
  </si>
  <si>
    <t>Oferent składający ofertę jako osoba prawna,
w tym: osoba fizyczna prowadząca działalności gospodarczą,</t>
  </si>
  <si>
    <t>NIP/KRS</t>
  </si>
  <si>
    <t>Oferuję(-my) następującą wartość netto (kolumna nr 6) oraz cenę jednostkową netto (kolumna nr 5)</t>
  </si>
  <si>
    <t>(zaoferowana wartość netto i cena jednostkowa netto powinna być podana z dokładnością do dwóch miejsc po przecinku)</t>
  </si>
  <si>
    <t>3) Poświadczona za zgodność z oryginałem kopia aktualnego na dzień przetargu zaświadczenia o wpisie do rejestru BDO, opatrzonego numerem rejestrowym, zgodnie z wymogami ustawy o odpadach.</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</si>
  <si>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</si>
  <si>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5) ......................................................................................................................................................................................................................</t>
  </si>
  <si>
    <t>BDO: ………………………………………….</t>
  </si>
  <si>
    <t>**** oświadczenie obowiązuje w przypadku ofert złożonych na zużyty sprzęt elektryczny i elektroniczny</t>
  </si>
  <si>
    <t>*** oświadczenie obowiązuje w przypadku ofert złożonych na zakup odpadów</t>
  </si>
  <si>
    <t xml:space="preserve"> - znany jest mi sposób magazynowania odpadów i możliwości załadunkowe***;</t>
  </si>
  <si>
    <t xml:space="preserve"> - znana jest mi jakość odpadów, stopień zanieczyszczenia oraz skład***;</t>
  </si>
  <si>
    <t xml:space="preserve"> - organizator przetargu umożliwił dokonanie oględzin odpadów ***;</t>
  </si>
  <si>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</si>
  <si>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r>
      <t xml:space="preserve">-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t>
    </r>
    <r>
      <rPr>
        <i/>
        <sz val="11"/>
        <color theme="1"/>
        <rFont val="Times New Roman"/>
        <family val="1"/>
        <charset val="238"/>
      </rPr>
      <t>(oświadczenie</t>
    </r>
    <r>
      <rPr>
        <sz val="11"/>
        <color theme="1"/>
        <rFont val="Times New Roman"/>
        <family val="1"/>
        <charset val="238"/>
      </rPr>
      <t xml:space="preserve"> </t>
    </r>
    <r>
      <rPr>
        <i/>
        <sz val="11"/>
        <color theme="1"/>
        <rFont val="Times New Roman"/>
        <family val="1"/>
        <charset val="238"/>
      </rPr>
      <t>dotyczy: ofert złożonych na zużyty sprzęt elektryczny i elektroniczny</t>
    </r>
    <r>
      <rPr>
        <sz val="11"/>
        <color theme="1"/>
        <rFont val="Times New Roman"/>
        <family val="1"/>
        <charset val="238"/>
      </rPr>
      <t>)****</t>
    </r>
  </si>
  <si>
    <t>Cena oferowana netto (zł) za poz. przet.</t>
  </si>
  <si>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z późn. zm.) lub ustawy z dnia 27 kwietnia 2001 r. Prawo ochrony środowiska (Dz. U. z 2025 r. poz. 647),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</si>
  <si>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t>Do sprzedaży rzeczy ruchomych niekoncesjonowanych/odpadów stosuje się odpowiednie przepisy ustawy z dnia 11 marca 2004 r. 
o podatku od towarów i usług (Dz. U. z 2025 r. poz. 775) oraz wydanych na jej podstawie aktów wykonawczych.</t>
  </si>
  <si>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theme="1"/>
        <rFont val="Times New Roman"/>
        <family val="1"/>
        <charset val="238"/>
      </rPr>
      <t>kar umownych,</t>
    </r>
    <r>
      <rPr>
        <b/>
        <sz val="11"/>
        <rFont val="Times New Roman"/>
        <family val="1"/>
        <charset val="238"/>
      </rPr>
      <t xml:space="preserve"> o których mowa w pkt. 45, 46, 47, 48, 49, 50 i 52 OWS,</t>
    </r>
    <r>
      <rPr>
        <sz val="11"/>
        <color theme="1"/>
        <rFont val="Times New Roman"/>
        <family val="1"/>
        <charset val="238"/>
      </rPr>
      <t xml:space="preserve">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r>
  </si>
  <si>
    <t xml:space="preserve">OGÓLNE WARUNKI SPRZEDAŻY </t>
  </si>
  <si>
    <t>PRZETARG PUBLICZNY PISEMNY</t>
  </si>
  <si>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</si>
  <si>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</si>
  <si>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</si>
  <si>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</si>
  <si>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</si>
  <si>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 ich wraz z ofertą;</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</si>
  <si>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</si>
  <si>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</si>
  <si>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t>Do postępowania przetargowego dopuszcza się oferty ważne. Ofertę uznaje się za ważną, jeżeli:</t>
  </si>
  <si>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</si>
  <si>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</si>
  <si>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 na rachunku Sprzedawcy w terminie wskazanym w obwieszczeniu o przetargu;</t>
    </r>
  </si>
  <si>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</si>
  <si>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oznaczonymi lub zapakowane w sposób uniemożliwiający ich jednoznaczną identyfikację nie zostaną dopuszczone do postępowania przetargowego.</t>
  </si>
  <si>
    <t>Oferta w formie pisemnej w wersji papierowej musi być własnoręcznie podpisana zgodnie z obowiązującym danego Oferenta sposobem reprezentacji i powinno to bezpośrednio wynikać z dokumentów dołączonych do oferty.</t>
  </si>
  <si>
    <t xml:space="preserve">Cena zaoferowana w ofercie powinna być podana w walucie polskiej (PLN), z dokładnością do dwóch miejsc po przecinku. </t>
  </si>
  <si>
    <t>Wszystkie miejsca, w których Oferent naniósł zmiany powinny być parafowane przez osobę (-y) podpisującą (-e) ofertę.</t>
  </si>
  <si>
    <t>Załączniki do formularza oferty stanowią integralną część oferty i powinny być spięte wraz 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</si>
  <si>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</si>
  <si>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aby wycofać ofertę, Oferent lub osoba przez niego upoważniona, składa pisemne oświadczenie, które należy przesłać pocztą/kurierem lub doręczyć do kancelarii organizatora przetargu w terminie wcześniejszym niż termin składania ofert określony w obwieszczeniu przetargowym;</t>
    </r>
  </si>
  <si>
    <t>Oferta złożona po terminie składania ofert zostanie zwrócona Oferentowi bez otwierania po zakończeniu postępowania przetargowego. Oferent ponosi wszelkie koszty związane z przygotowaniem i złożeniem oferty.</t>
  </si>
  <si>
    <t>Oferent jest związany ofertą począwszy od upływu terminu składania ofert do czasu zawarcia umowy sprzedaży.</t>
  </si>
  <si>
    <r>
      <t>1)</t>
    </r>
    <r>
      <rPr>
        <sz val="7"/>
        <color rgb="FF000000"/>
        <rFont val="Times New Roman"/>
        <family val="1"/>
        <charset val="238"/>
      </rPr>
      <t xml:space="preserve">      </t>
    </r>
    <r>
      <rPr>
        <sz val="12"/>
        <color rgb="FF000000"/>
        <rFont val="Times New Roman"/>
        <family val="1"/>
        <charset val="238"/>
      </rPr>
      <t>nie uiści ceny nabycia w terminie 7 dni kalendarzowych od dnia zawiadomienia go o przyjęciu jego oferty (tj. środki nie zostaną zaksięgowane w terminie 7 dni kalendarzowych na koncie bankowym organizatora przetargu);</t>
    </r>
  </si>
  <si>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</si>
  <si>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t xml:space="preserve">Dopuszcza się udzielenie pisemnego pełnomocnictwa obowiązującego bezterminowo (ważnego do czasu jego odwołania) lub obowiązującego na dany okres. Przedmiotowe pełnomocnictwo należy przekazać do organizatora przetargu, tj. wybranego Oddziału Regionalnego AMW.  </t>
  </si>
  <si>
    <r>
      <t xml:space="preserve">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t>
    </r>
    <r>
      <rPr>
        <i/>
        <sz val="12"/>
        <color rgb="FF000000"/>
        <rFont val="Times New Roman"/>
        <family val="1"/>
        <charset val="238"/>
      </rPr>
      <t>Kodeksu cywilnego.</t>
    </r>
  </si>
  <si>
    <r>
      <t>1)</t>
    </r>
    <r>
      <rPr>
        <sz val="7"/>
        <color rgb="FF000000"/>
        <rFont val="Times New Roman"/>
        <family val="1"/>
        <charset val="238"/>
      </rPr>
      <t xml:space="preserve">      </t>
    </r>
    <r>
      <rPr>
        <sz val="12"/>
        <color rgb="FF000000"/>
        <rFont val="Times New Roman"/>
        <family val="1"/>
        <charset val="238"/>
      </rPr>
      <t>aktualne na dzień przetargu zezwolenie na zbieranie lub przetwarzanie (odzysk albo unieszkodliwianie) odpadów wydane zgodnie z wymogami ustawy z dnia 14 grudnia 2012 r. o odpadach (Dz. U. z 2023 r. poz. 1587, z późn. zm.) lub ustawy z dnia 27 kwietnia 2001 r. Prawo ochrony środowiska (Dz. U. z 2025 r. poz. 647).</t>
    </r>
  </si>
  <si>
    <t xml:space="preserve">Ponadto, w przypadku gdy, a)      Oferent nie uzyskał zmiany posiadanych uprawnień wymaganych do gospodarowania odpadami w zakresie określonym w ustawie z dnia 14 grudnia 2012 r. o odpadach lub ustawie z dnia 27 kwietnia 2001 r. Prawo ochrony środowiska oraz ustawie z dnia 19 lipca 2019 r. o zmianie ustawy o utrzymaniu czystości i porządku w gminach oraz niektórych innych ustaw, zobowiązany jest dołączyć do oferty dokument poświadczający, że w terminie do dnia 5 marca 2020 r. złożył wniosek o zmianę posiadanej decyzji, </t>
  </si>
  <si>
    <t xml:space="preserve">lub/i </t>
  </si>
  <si>
    <r>
      <t>b)</t>
    </r>
    <r>
      <rPr>
        <sz val="7"/>
        <color theme="1"/>
        <rFont val="Times New Roman"/>
        <family val="1"/>
        <charset val="238"/>
      </rPr>
      <t xml:space="preserve">      </t>
    </r>
    <r>
      <rPr>
        <sz val="12"/>
        <color theme="1"/>
        <rFont val="Times New Roman"/>
        <family val="1"/>
        <charset val="238"/>
      </rPr>
      <t xml:space="preserve">upłynął termin obowiązywania dotychczasowego zezwolenia na zbieranie lub przetwarzanie odpadów - Oferent zobowiązany jest dołączyć do oferty dokument poświadczający, że zgodnie z art. 226a ustawy z dnia 14 grudnia 2012 r. </t>
    </r>
    <r>
      <rPr>
        <i/>
        <sz val="12"/>
        <color theme="1"/>
        <rFont val="Times New Roman"/>
        <family val="1"/>
        <charset val="238"/>
      </rPr>
      <t>o odpadach</t>
    </r>
    <r>
      <rPr>
        <sz val="12"/>
        <color theme="1"/>
        <rFont val="Times New Roman"/>
        <family val="1"/>
        <charset val="238"/>
      </rPr>
      <t xml:space="preserve"> złożył wniosek o wydanie nowych uprawnień w tym zakresie, w terminie nie późniejszym niż 3 miesiące przed upływem daty obowiązywania tych zezwoleń;</t>
    </r>
  </si>
  <si>
    <r>
      <t>2)</t>
    </r>
    <r>
      <rPr>
        <sz val="7"/>
        <color rgb="FF000000"/>
        <rFont val="Times New Roman"/>
        <family val="1"/>
        <charset val="238"/>
      </rPr>
      <t xml:space="preserve">      </t>
    </r>
    <r>
      <rPr>
        <sz val="12"/>
        <color rgb="FF000000"/>
        <rFont val="Times New Roman"/>
        <family val="1"/>
        <charset val="238"/>
      </rPr>
      <t>aktualne na dzień przetargu zaświadczenie o wpisie do rejestru BDO opatrzone numerem rejestrowym.</t>
    </r>
  </si>
  <si>
    <r>
      <t>1)</t>
    </r>
    <r>
      <rPr>
        <sz val="7"/>
        <color rgb="FF000000"/>
        <rFont val="Times New Roman"/>
        <family val="1"/>
        <charset val="238"/>
      </rPr>
      <t xml:space="preserve">        </t>
    </r>
    <r>
      <rPr>
        <sz val="12"/>
        <color rgb="FF000000"/>
        <rFont val="Times New Roman"/>
        <family val="1"/>
        <charset val="238"/>
      </rPr>
      <t>wstrzymaniu lub cofnięciu uprawnień dotyczących prowadzenia działalności związanej z gospodarowaniem odpadami;</t>
    </r>
  </si>
  <si>
    <r>
      <t>2)</t>
    </r>
    <r>
      <rPr>
        <sz val="7"/>
        <color rgb="FF000000"/>
        <rFont val="Times New Roman"/>
        <family val="1"/>
        <charset val="238"/>
      </rPr>
      <t xml:space="preserve">        </t>
    </r>
    <r>
      <rPr>
        <sz val="12"/>
        <color rgb="FF000000"/>
        <rFont val="Times New Roman"/>
        <family val="1"/>
        <charset val="238"/>
      </rPr>
      <t>utracie zdolności do prawidłowej i zgodnej z przepisami prawa realizacji odbioru i zagospodarowania odpadów;</t>
    </r>
  </si>
  <si>
    <r>
      <t>3)</t>
    </r>
    <r>
      <rPr>
        <sz val="7"/>
        <color rgb="FF000000"/>
        <rFont val="Times New Roman"/>
        <family val="1"/>
        <charset val="238"/>
      </rPr>
      <t xml:space="preserve">        </t>
    </r>
    <r>
      <rPr>
        <sz val="12"/>
        <color rgb="FF000000"/>
        <rFont val="Times New Roman"/>
        <family val="1"/>
        <charset val="238"/>
      </rPr>
      <t>jakichkolwiek postępowaniach wszczętych przeciwko Nabywcy, które mogą mieć wpływ na należytą realizację procesu odbioru i zagospodarowania zakupionych odpadów, a w szczególności dotyczących zarzutów o naruszenie przepisów dotyczących gospodarki odpadami i ochrony środowiska.</t>
    </r>
  </si>
  <si>
    <t>W przypadku zaistnienia co najmniej jednej z okoliczności wskazanej powyżej Sprzedawca zaprzestanie wydawania odpadów Nabywcy. Dodatkowo Nabywca zobowiązuje się do poniesienia pełnej odpowiedzialności za szkody spowodowane przez niego na rzecz Sprzedawcy lub wytwórcy odpadów, a związane z gospodarowaniem odpadami stanowiącymi przedmiot przetargu, w sposób sprzeczny z obowiązującymi przepisami prawa.</t>
  </si>
  <si>
    <t>Ogólne Warunki Sprzedaży (określone dalej - OWS) stanowią integralną część obwieszczenia o przetargu publicznym i umów sprzedaży zawieranych w trybie przetargu.</t>
  </si>
  <si>
    <t>Przetarg przeprowadzony będzie zgodnie z „Regulaminem przetargu publicznego na sprzedaż rzeczy ruchomych niekoncesjonowanych” wprowadzonym decyzją Prezesa Agencji Mienia Wojskowego na podstawie rozporządzenia Ministra Obrony Narodowej z dnia 27 grudnia 2016 r. w sprawie nadania statutu Agencji Mienia Wojskowego (Dz. U. z 2017 r. poz. 18) oraz „Ogólnymi Warunkami Sprzedaży przetargu publicznego pisemnego”.</t>
  </si>
  <si>
    <t>Szczegółowe informacje dotyczące przetargu zawarte są w obwieszczeniu o przetargu publicznym i zawierają m.in. następujące dane:</t>
  </si>
  <si>
    <t>Oferent przystępując do przetargu publicznego pisemnego poprzez złożenie czytelnego własnoręcznego podpisu na formularzu ofertowym przetargu oświadcza, że:</t>
  </si>
  <si>
    <t>W przypadku złożenia oferty zakupu na więcej niż jedną pozycję przetargową z obwieszczenia przetargowego, kwota wpłaconego wadium musi stanowić sumę wadiów obliczonych dla wskazanych pozycji objętych ofertą zakupu.</t>
  </si>
  <si>
    <t>Niewniesienie wadium lub wniesienie po terminie, powoduje uznanie oferty za nieważną.</t>
  </si>
  <si>
    <t>W przypadku terminowego wpłacenia niepełnej kwoty wadium przez Oferenta w stosunku do całej oferty zakupu komisja przetargowa może uznać ofertę za nieważną lub za ważną w części i zaliczyć wpłacone wadium na poczet pozycji, dla których Oferent złożył najkorzystniejszą ofertę cenową spośród wszystkich innych ofert złożonych na te pozycje.</t>
  </si>
  <si>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</si>
  <si>
    <t>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t>
  </si>
  <si>
    <t xml:space="preserve">W razie ustalenia, że kilku Oferentów zaoferowało tę samą najkorzystniejszą cenę, prowadzący przetarg postanawia o kontynuowaniu przetargu w formie licytacji między tymi Oferentami, wyznaczając jednocześnie termin i miejsce licytacji lub występuje pisemnie do Oferentów o złożenie dodatkowej oferty cenowej. </t>
  </si>
  <si>
    <t>Oferent traci złożone wadium i prawa wynikające z wyboru jego oferty, jeżeli:</t>
  </si>
  <si>
    <t xml:space="preserve">Organizator przetargu nie ujawnia osobom nieuprawnionym, w tym także potencjalnym Oferentom, wszelkich informacji o wadium, w tym w szczególności o wartości i ilości wpłaconych wadiów na daną pozycję przetargową. Oferent może uzyskać informację o zaksięgowaniu przez organizatora przetargu wniesionego przez siebie wadium wyłącznie w siedzibie OR po okazaniu dowodu tożsamości. </t>
  </si>
  <si>
    <t>Nie ujawnia się osobom nieuprawnionym, w tym także potencjalnym Oferentom informacji dotyczących ilości złożonych ofert do czasu rozpoczęcia przetargu.</t>
  </si>
  <si>
    <t>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t>
  </si>
  <si>
    <t>Nabywca może zgłosić Sprzedawcy niezgodność stanu faktycznego RRN z ofertą sprzedaży wyłącznie przed odbiorem RRN tj. przed podpisaniem przez Nabywcę dokumentu WZ, pod rygorem utraty uprawnień z tego tytułu.</t>
  </si>
  <si>
    <t>Odbiór zakupionych RRN (załadunek, transport) odbywa się siłami i środkami własnymi Nabywcy oraz na jego koszt. RRN zostaną wydane luzem.</t>
  </si>
  <si>
    <t>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t>
  </si>
  <si>
    <t xml:space="preserve">Sprzedawane pojazdy będą wydane Nabywcy bez akumulatorów, płynów eksploatacyjnych, tablic i dowodów rejestracyjnych. </t>
  </si>
  <si>
    <t>Wyłącza się odpowiedzialność Sprzedającego z tytułu rękojmi w umowach zawartych</t>
  </si>
  <si>
    <t>Zakupu odpadów mogą dokonać przedsiębiorcy, którzy złożą wraz z ofertą potwierdzone za zgodność z oryginałem kopie nw. dokumentów związanych z gospodarowaniem odpadami:</t>
  </si>
  <si>
    <t>Nabywca odpadów zobowiązany jest do powiadomienia Sprzedawcy o terminie odbioru odpadów, co najmniej 5 dni kalendarzowych przed ich planowanym odbiorem. W przypadku braku stosownego powiadomienia odpady mogą nie zostać wydane Nabywcy, a odpowiedzialność za ewentualne powstałe w związku z tym koszty, ponosi Nabywca.</t>
  </si>
  <si>
    <t>Zaistniałe koszty ważenia odpadów, związane z realizacją ich odbioru, ponosi Nabywca odpadów.</t>
  </si>
  <si>
    <t>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t>
  </si>
  <si>
    <t>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t>
  </si>
  <si>
    <t>Z zastrzeżeniem postanowień pkt. 49 OWS kary umowne płatne będą w terminie do 14 dni kalendarzowych od daty doręczenia noty obciążeniowej.</t>
  </si>
  <si>
    <t>Nabywca RRN stanowiących odpady zobowiązany jest zawiadomić Sprzedawcę niezwłocznie, jednak nie później niż w terminie 2 dni roboczych od zaistnienia zdarzenia o:</t>
  </si>
  <si>
    <t>W przypadku wystąpienia okoliczności, o których pkt. 51 OWS i braku przedłożenia na wezwanie Sprzedawcy aktualnego dokumentu potwierdzającego posiadanie stosownych uprawnień w zakresie gospodarowania odpadami, Sprzedawca może odstąpić od umowy bez dodatkowego wezwania i naliczyć karę umowną w wysokości 20% wartości netto (zł) umowy.</t>
  </si>
  <si>
    <t>Do sprzedaży RRN stosuje się odpowiednie przepisy ustawy z dnia 11 marca 2004 r. o podatku od towarów i usług (Dz. U. z 2025 r. poz. 775) oraz wydanych na jej podstawie aktów wykonawczych.</t>
  </si>
  <si>
    <t>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t>
  </si>
  <si>
    <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2024 r. poz. 1061, z późn. zm.).</t>
    </r>
  </si>
  <si>
    <r>
      <t xml:space="preserve">W przypadku sprzedaży odpadów osobom fizycznym oraz jednostkom organizacyjnym niebędącym przedsiębiorcami zastosowanie mają zapisy rozporządzenia Ministra Środowiska z dnia 10 listopada 2015 r. </t>
    </r>
    <r>
      <rPr>
        <i/>
        <sz val="12"/>
        <color rgb="FF000000"/>
        <rFont val="Times New Roman"/>
        <family val="1"/>
        <charset val="238"/>
      </rPr>
      <t>w sprawie listy rodzajów odpadów, które osoby fizyczne lub jednostki organizacyjne niebędące przedsiębiorcami mogą poddawać odzyskowi na potrzeby własne, oraz dopuszczalnych metod ich odzysku</t>
    </r>
    <r>
      <rPr>
        <sz val="12"/>
        <color rgb="FF000000"/>
        <rFont val="Times New Roman"/>
        <family val="1"/>
        <charset val="238"/>
      </rPr>
      <t xml:space="preserve"> (Dz. U. z 2016 r. poz. 93). Osoby fizyczne oraz jednostki organizacyjne niebędące przedsiębiorcami w przypadku zakupu odpadów na własne potrzeby nie są zobowiązane do przedstawienia Sprzedawcy zezwoleń oraz zaświadczeń w zakresie gospodarowania odpadami, o których mowa wyżej. Jednocześnie nabywca odpadów zobowiązany będzie do podpisania oświadczenia odbioru odpadów na własne potrzeby, które jest do pobrania na stronie internetowej www.amw.com.pl, w zakładce „Uzbrojenie i sprzęt wojskowy – Sprzęt wojskowy i wyposażenie – Sprzedaż przetargowa” oraz w siedzibie Sprzedawcy.</t>
    </r>
  </si>
  <si>
    <r>
      <t xml:space="preserve">Sprzedawca oświadcza, że nie jest posiadaczem odpadów w rozumieniu art. 3 ust. 1 pkt 19 ustawy z dnia 14 grudnia 2012 r. </t>
    </r>
    <r>
      <rPr>
        <i/>
        <sz val="12"/>
        <color rgb="FF000000"/>
        <rFont val="Times New Roman"/>
        <family val="1"/>
        <charset val="238"/>
      </rPr>
      <t>o odpadach</t>
    </r>
    <r>
      <rPr>
        <sz val="12"/>
        <color rgb="FF000000"/>
        <rFont val="Times New Roman"/>
        <family val="1"/>
        <charset val="238"/>
      </rPr>
      <t xml:space="preserve"> (Dz. U. z 2023 r. poz. 1587, z późn. zm.)</t>
    </r>
  </si>
  <si>
    <r>
      <t>W Agencji Mienia Wojskowego został wdrożony system zarządzania działaniami antykorupcyjnymi. Zachęcamy do zapoznania się z „</t>
    </r>
    <r>
      <rPr>
        <i/>
        <sz val="12"/>
        <color rgb="FF000000"/>
        <rFont val="Times New Roman"/>
        <family val="1"/>
        <charset val="238"/>
      </rPr>
      <t>Deklaracją antykorupcyjną Kierownictwa Agencji Mienia Wojskowego”</t>
    </r>
    <r>
      <rPr>
        <sz val="12"/>
        <color rgb="FF000000"/>
        <rFont val="Times New Roman"/>
        <family val="1"/>
        <charset val="238"/>
      </rPr>
      <t xml:space="preserve"> dostępną na stronie internetowej www.amw.com.pl.</t>
    </r>
  </si>
  <si>
    <r>
      <t xml:space="preserve">W sprawach nieuregulowanych w OWS oraz w obwieszczeniu o przetargu publicznym zastosowanie mają odpowiednie przepisy </t>
    </r>
    <r>
      <rPr>
        <i/>
        <sz val="12"/>
        <color rgb="FF000000"/>
        <rFont val="Times New Roman"/>
        <family val="1"/>
        <charset val="238"/>
      </rPr>
      <t>Kodeksu cywilnego</t>
    </r>
    <r>
      <rPr>
        <sz val="12"/>
        <color rgb="FF000000"/>
        <rFont val="Times New Roman"/>
        <family val="1"/>
        <charset val="238"/>
      </rPr>
      <t xml:space="preserve"> i </t>
    </r>
    <r>
      <rPr>
        <i/>
        <sz val="12"/>
        <color rgb="FF000000"/>
        <rFont val="Times New Roman"/>
        <family val="1"/>
        <charset val="238"/>
      </rPr>
      <t>„Regulaminu przetargu publicznego na sprzedaż rzeczy ruchomych niekoncesjonowanych”</t>
    </r>
    <r>
      <rPr>
        <sz val="12"/>
        <color rgb="FF000000"/>
        <rFont val="Times New Roman"/>
        <family val="1"/>
        <charset val="238"/>
      </rPr>
      <t xml:space="preserve"> wprowadzonego decyzją Prezesa Agencji Mienia Wojskowego. W zakresie odpadów dodatkowo zastosowanie mają w szczególności przepisy: ustawy o odpadach, ustawy Prawo ochrony środowiska, ustawy o systemie monitorowania drogowego i kolejowego przewozu towarów oraz obrotu paliwami opałowymi.</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</si>
  <si>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 i jakością, na które Oferent planuje złożyć ofertę. Oferent nabywa RRN w stanie technicznym i w ukompletowaniu, w jakim znajdują się w dniu wydania i podpisania dowodu wydania WZ oraz zrzeka się wszelkich roszczeń w stosunku do Sprzedawcy z tytułu uszkodzeń i wad jakie mogą wystąpić w przyszłości;</t>
    </r>
  </si>
  <si>
    <r>
      <t>3)</t>
    </r>
    <r>
      <rPr>
        <sz val="7"/>
        <color rgb="FF000000"/>
        <rFont val="Times New Roman"/>
        <family val="1"/>
        <charset val="238"/>
      </rPr>
      <t xml:space="preserve">      </t>
    </r>
    <r>
      <rPr>
        <sz val="12"/>
        <color rgb="FF000000"/>
        <rFont val="Times New Roman"/>
        <family val="1"/>
        <charset val="238"/>
      </rPr>
      <t xml:space="preserve">zapoznał się i akceptuje zasady prowadzenia przetargu oraz zapisy OWS przetargu, 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45, 46, 47, 48, 49, 50 i 52.</t>
    </r>
  </si>
  <si>
    <t xml:space="preserve">Wadium złożone przez Oferentów, których oferty nie zostały przyjęte, będzie zwrócone nie później niż w ciągu 8 dni roboczych od daty zakończenia przetargu, z zastrzeżeniem prawa AMW do potrącenia wymagalnych wierzytelności, zgodnie z art. 498 Kodeksu cywilnego.
</t>
  </si>
  <si>
    <t>Artykuły mundurowe – pakiet zawierający 93 poz. asort. (wg oddzielnego wykazu), w tym m.in.: rękawice polowe (różne rozmiary); szelki do oporządzenia; omasztowania do peleryny namiotowej; torby na odzież ochronną; pochewki różne; oznaki różne; berety różne itp.</t>
  </si>
  <si>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Olsztynie, ul. Kasprowicza 1, 10-219 Olsztyn,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</si>
  <si>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t>Oddział Regionalny AMW w Olsztynie</t>
  </si>
  <si>
    <t>ul. Kasprowicza 1</t>
  </si>
  <si>
    <t>10-219 Olsztyn</t>
  </si>
  <si>
    <t xml:space="preserve">Sprzęt komputerowy różny (bez dysków twardych) – pakiet zawierający 49 poz. asort. (wg oddzielnego wykazu), w tym m.in.: komputery GIGABYTE BRIX; komputery LENOVO; notebooki – różne itp. </t>
  </si>
  <si>
    <r>
      <t>Cena jednostkowa wywoławcza netto  (zł/kg)/(</t>
    </r>
    <r>
      <rPr>
        <strike/>
        <sz val="11"/>
        <color theme="1"/>
        <rFont val="Times New Roman"/>
        <family val="1"/>
        <charset val="238"/>
      </rPr>
      <t>zł/pakiet</t>
    </r>
    <r>
      <rPr>
        <sz val="11"/>
        <color theme="1"/>
        <rFont val="Times New Roman"/>
        <family val="1"/>
        <charset val="238"/>
      </rPr>
      <t>)</t>
    </r>
  </si>
  <si>
    <r>
      <t>Cena jednostkowa oferowana netto (zł/kg)/(</t>
    </r>
    <r>
      <rPr>
        <strike/>
        <sz val="11"/>
        <color theme="1"/>
        <rFont val="Times New Roman"/>
        <family val="1"/>
        <charset val="238"/>
      </rPr>
      <t>zł/pakiet</t>
    </r>
    <r>
      <rPr>
        <sz val="11"/>
        <color theme="1"/>
        <rFont val="Times New Roman"/>
        <family val="1"/>
        <charset val="238"/>
      </rPr>
      <t>)</t>
    </r>
  </si>
  <si>
    <r>
      <t>Ilość
 (kg/</t>
    </r>
    <r>
      <rPr>
        <strike/>
        <sz val="11"/>
        <color theme="1"/>
        <rFont val="Times New Roman"/>
        <family val="1"/>
        <charset val="238"/>
      </rPr>
      <t>pakiet</t>
    </r>
    <r>
      <rPr>
        <sz val="11"/>
        <color theme="1"/>
        <rFont val="Times New Roman"/>
        <family val="1"/>
        <charset val="238"/>
      </rPr>
      <t>)</t>
    </r>
  </si>
  <si>
    <t>Techniczne środki materiałowe do samochodów: OPEL ASTRA II i III, INSIGNIA, KIA SORENTO, SKODA SUPERB, OCTAVIA, FORD – pakiet zawierający 76 poz. asort. (wg oddzielnego wykazu), w tym m.in.: końcówki drążków; tarcze hamulcowe; świece zapłonowe; cewki zapłonowe; klocki hamulcowe itp.</t>
  </si>
  <si>
    <t>Drukarki biurowe różne – pakiet zawierający 42 poz. asort. (wg oddzielnego wykazu), w tym m.in.: drukarki HP LASER JET – różne; drukarki KYOCERA – różne; urządzenia wielofunkcyjne – różne itp.</t>
  </si>
  <si>
    <t xml:space="preserve">Sprzęt informatyczny różny – pakiet zawierający 40 poz. asort. (wg oddzielnego wykazu), w tym m.in.: macierz dyskowa (bez dysków twardych); monitory – różne; serwery; SWITCHE; telefony VOIP; UPS – różne itp. </t>
  </si>
  <si>
    <r>
      <t xml:space="preserve">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 i złożyły podpisaną ofertę na formularzu ofertowym. Przelew dotyczący wadium powinien zawierać adnotację: </t>
    </r>
    <r>
      <rPr>
        <b/>
        <sz val="12"/>
        <color rgb="FF000000"/>
        <rFont val="Times New Roman"/>
        <family val="1"/>
        <charset val="238"/>
      </rPr>
      <t xml:space="preserve">„Wadium na przetarg nr 3/OO-DG/2026, nr poz. przet. …, nazwa Oferenta”. </t>
    </r>
  </si>
  <si>
    <t xml:space="preserve">Wadium musi zostać zaksięgowane na rachunku organizatora przetargu w terminie do dnia 31.03.2026r. r. </t>
  </si>
  <si>
    <r>
      <t>1)</t>
    </r>
    <r>
      <rPr>
        <sz val="7"/>
        <color rgb="FF000000"/>
        <rFont val="Times New Roman"/>
        <family val="1"/>
        <charset val="238"/>
      </rPr>
      <t xml:space="preserve">        </t>
    </r>
    <r>
      <rPr>
        <sz val="12"/>
        <color rgb="FF000000"/>
        <rFont val="Times New Roman"/>
        <family val="1"/>
        <charset val="238"/>
      </rPr>
      <t xml:space="preserve">spełnia wszystkie warunki określone w obwieszczeniu o przetargu, w tym w szczególności sposób zapakowania oferty i opisania koperty z dopiskiem </t>
    </r>
    <r>
      <rPr>
        <b/>
        <sz val="12"/>
        <color rgb="FF000000"/>
        <rFont val="Times New Roman"/>
        <family val="1"/>
        <charset val="238"/>
      </rPr>
      <t>„Przetarg nr 3/OO-DG/2026 – nie otwierać przed 01.04.2026r. do godziny 11:00”</t>
    </r>
    <r>
      <rPr>
        <sz val="12"/>
        <color rgb="FF000000"/>
        <rFont val="Times New Roman"/>
        <family val="1"/>
        <charset val="238"/>
      </rPr>
      <t xml:space="preserve">, jednoznacznie wskazujący jej charakter i przeznaczanie; </t>
    </r>
  </si>
  <si>
    <r>
      <t>2)</t>
    </r>
    <r>
      <rPr>
        <sz val="7"/>
        <color rgb="FF000000"/>
        <rFont val="Times New Roman"/>
        <family val="1"/>
        <charset val="238"/>
      </rPr>
      <t xml:space="preserve">      </t>
    </r>
    <r>
      <rPr>
        <sz val="12"/>
        <color rgb="FF000000"/>
        <rFont val="Times New Roman"/>
        <family val="1"/>
        <charset val="238"/>
      </rPr>
      <t xml:space="preserve">uzupełnienie/zmiana oferty odbywa się w taki sam sposób jak złożenie oferty, tj. w zamkniętej kopercie z odpowiednim dopiskiem - </t>
    </r>
    <r>
      <rPr>
        <b/>
        <sz val="12"/>
        <color rgb="FF000000"/>
        <rFont val="Times New Roman"/>
        <family val="1"/>
        <charset val="238"/>
      </rPr>
      <t>„Uzupełnienie/zmiana oferty przetargowej do przetargu nr 3/OO-DG/2026”.</t>
    </r>
  </si>
  <si>
    <t xml:space="preserve">Nawiązując do zaproszenia (obwieszczenia) z dnia 17.03.2026r. o publicznym przetargu pisemnym nr 3/OO-DG/2026 na sprzedaż rzeczy ruchomych niekoncesjonowanych składam(-y) niniejszą ofertę 
</t>
  </si>
  <si>
    <t>Cena jednostkowa wywoławcza netto  (zł/pakiet)</t>
  </si>
  <si>
    <t>Cena oferowana netto (zł/pakiet)</t>
  </si>
  <si>
    <t>WARTOŚĆ RAZEM DLA POZYCJI  42</t>
  </si>
  <si>
    <t>WARTOŚĆ RAZEM DLA POZYCJI  43</t>
  </si>
  <si>
    <t>WARTOŚĆ RAZEM DLA POZYCJI  44</t>
  </si>
  <si>
    <t>WARTOŚĆ RAZEM DLA POZYCJI  45</t>
  </si>
  <si>
    <t>Autobus pasażerski AUTOSAN H-10.10 (ilość miejsc siedzących 44)</t>
  </si>
  <si>
    <t>Samochód ciężarowo-osobowy wysokiej mobilności HONKER 2000 typ 2424 (bez wciągarki)</t>
  </si>
  <si>
    <t xml:space="preserve">Samochód ciężarowo-osobowy wysokiej mobilności HONKER 2000 typ 2424 (z wciągarką) </t>
  </si>
  <si>
    <t>Samochód ciężarowo-osobowy wysokiej mobilności HONKER 2000 typ 2424 (z wciągarką)</t>
  </si>
  <si>
    <t>Samochód ciężarowo-osobowy wysokiej mobilności HONKER 2324 (z wciągarką)</t>
  </si>
  <si>
    <t>Mikrobus LUBLIN 3314 2,4 4TC90</t>
  </si>
  <si>
    <t>Samochód ogólnego przeznaczenia małej ładowności LUBLIN II 3322 2,4</t>
  </si>
  <si>
    <t>Samochód ogólnego przeznaczenia małej ładowności LUBLIN- 3324</t>
  </si>
  <si>
    <t>Samochód ogólnego przeznaczenia OPEL F7 VIVARO 1,9 TDI</t>
  </si>
  <si>
    <t>Samochód ogólnego przeznaczenia STAR-200</t>
  </si>
  <si>
    <t>Samochód osobowy FORD FOCUS 1,6 HATCHBACK DA3</t>
  </si>
  <si>
    <t>Samochód osobowy OPEL VECTRA II 1,8</t>
  </si>
  <si>
    <t>Autobus sztabowy AS-2 na samochodzie STAR- 660 M1 (z wciągarką)</t>
  </si>
  <si>
    <t>Autobus sztabowy AS-2 na samochodzie STAR- 660 M2 (bez wciągarki)</t>
  </si>
  <si>
    <t>SUADW3ADP1S161160</t>
  </si>
  <si>
    <t>2001</t>
  </si>
  <si>
    <t>20848</t>
  </si>
  <si>
    <t>1968</t>
  </si>
  <si>
    <t>9227171</t>
  </si>
  <si>
    <t>1979</t>
  </si>
  <si>
    <t>SUL24243430001171</t>
  </si>
  <si>
    <t>SUL24243430001169</t>
  </si>
  <si>
    <t>SUL242424Y0000875</t>
  </si>
  <si>
    <t>SUL24244450002150</t>
  </si>
  <si>
    <t>SUL24244480002722</t>
  </si>
  <si>
    <t>SUL24243430001269</t>
  </si>
  <si>
    <t>SUL232414W0000272</t>
  </si>
  <si>
    <t>SUL331412X0036798</t>
  </si>
  <si>
    <t>SUL332212Y0041679</t>
  </si>
  <si>
    <t>SUL332412X0037041</t>
  </si>
  <si>
    <t>WOLF7BCA66V612477</t>
  </si>
  <si>
    <t>WOLF7BCA64V609218</t>
  </si>
  <si>
    <t>WF05XXGCD56B85595</t>
  </si>
  <si>
    <t>W0L0ZCF6951104500</t>
  </si>
  <si>
    <t xml:space="preserve">Spawarki i suszarka próżniowa – pakiet zawierający 8 poz. asort., w tym: spawarki PTP-201 MONTIG – 7 szt.; suszarka próżniowa SPT-200 – 1 szt. </t>
  </si>
  <si>
    <t xml:space="preserve">Most przedni 444.29.287 do samochodu STAR 266 – pakiet zawierający 2 szt.   </t>
  </si>
  <si>
    <t xml:space="preserve">Skrzynia biegów kompletna 110001614 do samochodu HONKER – pakiet zawierający 6 szt.   </t>
  </si>
  <si>
    <t xml:space="preserve">Skrzynie ładunkowe – pakiet zwierający 2 poz. asort., w tym: skrzynia ładunkowa 663 18 201 – 6 szt.; skrzynia ładunkowa płaska 67300 206 – 9 szt.   </t>
  </si>
  <si>
    <t>Sprzęt służby żywnościowej – pakiet zawierający 36 poz. asort. (wg oddzielnego wykazu), w tym m.in.: wagi dziesiętne i stołowe WPK-20; czerpaki; puszki aluminiowe; widelce kuchenne; noże i tasaki; worki różne itp.</t>
  </si>
  <si>
    <t>Samochód chłodniczy na podwoziu samochodu STAR-200</t>
  </si>
  <si>
    <t>Samochód sanitarny 4-noszowy TARPAN IVECO (bez wciągarki i wyposażenia)</t>
  </si>
  <si>
    <t>Opony do pojazdów i maszyn różnego typu (31 szt.) – pakiet zawierający 4 poz. asort., w tym: opony 185R15C 701083021 – 5 szt.; opony 400x10 PZB-7 13-0024 – 3 szt.; opony C 235/75R15 T 105T – 15 szt.; opony Z 205/75R16 C 110/108R – 8 szt. (okres składowania ok. 10 lat)</t>
  </si>
  <si>
    <t>Techniczne środki materiałowe do samochodów: UAZ, ŻUK, FIAT SIENA – pakiet zawierający 90 poz. asort. (wg oddzielnego wykazu), w tym m.in.: filtry różne; końcówki drążków; pierścienie uszczelniające różne; pompa oleju; tarcze hamulca; klocki hamulcowe; uszczelki różne itp.</t>
  </si>
  <si>
    <t>Kontener komunalny KP-7 3450x1730x1460 mm</t>
  </si>
  <si>
    <t>Ostrzałka do noży OLNE-7</t>
  </si>
  <si>
    <t>Sprężarka tłokowa REMO C 200X (bez dokumentacji dozorowej)</t>
  </si>
  <si>
    <t>17
IN-B0017</t>
  </si>
  <si>
    <t>176529
IN-B6529</t>
  </si>
  <si>
    <t xml:space="preserve">Sprzęt budowlany – pakiet zawierający 4 poz. asort., w tym: betoniarka wolnospadowa BWE 50A – 1 szt.; betoniarka wolnospadowa BWE 150 – 2 szt.; żurawik okienny ŻBA-0,15 – 1 szt. </t>
  </si>
  <si>
    <t>Kosy, kosiarki i elektronarzędzia – pakiet zawierający 40 poz. asort. (wg oddzielnego wykazu), w tym m.in.: kosy spalinowe; kosiarki spalinowe; wiertarki różne; wyrzynarki; szlifierki różne itp.</t>
  </si>
  <si>
    <t xml:space="preserve">Slipy (łącznie 1.130 szt.) – pakiet zawierający 6 poz. asort., w tym: rozmiar 2 – 130 szt.; rozmiar 3 – 600 szt.; rozmiar 4 – 30 szt.; rozmiar 5 – 370 szt. </t>
  </si>
  <si>
    <t>Slipy (łącznie 1.130 szt.) – pakiet zawierający 6 poz. asort., w tym: rozmiar 2 – 130 szt.; rozmiar 3 – 600 szt.; rozmiar 4 – 30 szt.; rozmiar 5 – 370 szt.</t>
  </si>
  <si>
    <t>Ubrania robocze bez rozmiaru – pakiet zawierający 8 poz. asort. (wg oddzielnego wykazu), w tym m.in.: bluzy robocze; kurtki robocze bez podpinki; spodnie robocze; podpinki pod kurtkę roboczą i spodnie itp.</t>
  </si>
  <si>
    <t>Podnośnik widłowy akumulatorowy WW-1213 (bez akumulatora)</t>
  </si>
  <si>
    <t>Odpadowe opakowania z drewna (zużyte skrzynie drewniane po środkach bojowych przechowywane na wolnym powietrzu oraz częściowo w magazynie, załadunek we własnym zakresie) (kod odpadu 15 01 03)</t>
  </si>
  <si>
    <t>00111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</si>
</sst>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5]General"/>
  </numFmts>
  <fonts count="20">
    <font>
      <sz val="11"/>
      <color theme="1"/>
      <name val="Czcionka tekstu podstawowego"/>
      <family val="2"/>
      <charset val="238"/>
    </font>
    <font>
      <sz val="11"/>
      <color theme="1"/>
      <name val="Times New Roman"/>
      <family val="1"/>
      <charset val="238"/>
    </font>
    <font>
      <b/>
      <sz val="14"/>
      <color theme="1"/>
      <name val="Times New Roman"/>
      <family val="1"/>
      <charset val="238"/>
    </font>
    <font>
      <b/>
      <sz val="12"/>
      <color theme="1"/>
      <name val="Times New Roman"/>
      <family val="1"/>
      <charset val="238"/>
    </font>
    <font>
      <sz val="8"/>
      <color theme="1"/>
      <name val="Times New Roman"/>
      <family val="1"/>
      <charset val="238"/>
    </font>
    <font>
      <b/>
      <sz val="11"/>
      <color theme="1"/>
      <name val="Times New Roman"/>
      <family val="1"/>
      <charset val="238"/>
    </font>
    <font>
      <i/>
      <sz val="11"/>
      <color theme="1"/>
      <name val="Czcionka tekstu podstawowego"/>
      <family val="2"/>
      <charset val="238"/>
    </font>
    <font>
      <i/>
      <sz val="8"/>
      <color theme="1"/>
      <name val="Times New Roman"/>
      <family val="1"/>
      <charset val="238"/>
    </font>
    <font>
      <i/>
      <sz val="11"/>
      <color theme="1"/>
      <name val="Times New Roman"/>
      <family val="1"/>
      <charset val="238"/>
    </font>
    <font>
      <sz val="12"/>
      <color theme="1"/>
      <name val="Times New Roman"/>
      <family val="1"/>
      <charset val="238"/>
    </font>
    <font>
      <sz val="11"/>
      <color rgb="FF000000"/>
      <name val="Czcionka tekstu podstawowego"/>
      <charset val="238"/>
    </font>
    <font>
      <b/>
      <sz val="11"/>
      <name val="Times New Roman"/>
      <family val="1"/>
      <charset val="238"/>
    </font>
    <font>
      <sz val="11"/>
      <color rgb="FF2E74B5"/>
      <name val="Times New Roman"/>
      <family val="1"/>
      <charset val="238"/>
    </font>
    <font>
      <b/>
      <sz val="12"/>
      <color rgb="FF000000"/>
      <name val="Times New Roman"/>
      <family val="1"/>
      <charset val="238"/>
    </font>
    <font>
      <sz val="12"/>
      <color rgb="FF000000"/>
      <name val="Times New Roman"/>
      <family val="1"/>
      <charset val="238"/>
    </font>
    <font>
      <sz val="7"/>
      <color theme="1"/>
      <name val="Times New Roman"/>
      <family val="1"/>
      <charset val="238"/>
    </font>
    <font>
      <i/>
      <sz val="12"/>
      <color rgb="FF000000"/>
      <name val="Times New Roman"/>
      <family val="1"/>
      <charset val="238"/>
    </font>
    <font>
      <sz val="7"/>
      <color rgb="FF000000"/>
      <name val="Times New Roman"/>
      <family val="1"/>
      <charset val="238"/>
    </font>
    <font>
      <i/>
      <sz val="12"/>
      <color theme="1"/>
      <name val="Times New Roman"/>
      <family val="1"/>
      <charset val="238"/>
    </font>
    <font>
      <strike/>
      <sz val="11"/>
      <color theme="1"/>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164" fontId="10" fillId="0" borderId="0"/>
    <xf numFmtId="0" fontId="10" fillId="0" borderId="0"/>
  </cellStyleXfs>
  <cellXfs count="93">
    <xf numFmtId="0" fontId="0" fillId="0" borderId="0" xfId="0"/>
    <xf numFmtId="4" fontId="1" fillId="0" borderId="0" xfId="0" applyNumberFormat="1" applyFont="1" applyProtection="1">
      <protection locked="0"/>
    </xf>
    <xf numFmtId="0" fontId="1" fillId="0" borderId="0" xfId="0" applyFont="1"/>
    <xf numFmtId="4" fontId="1" fillId="0" borderId="0" xfId="0" applyNumberFormat="1" applyFont="1"/>
    <xf numFmtId="0" fontId="4" fillId="0" borderId="0" xfId="0" applyFont="1" applyProtection="1">
      <protection locked="0"/>
    </xf>
    <xf numFmtId="0" fontId="1" fillId="0" borderId="0" xfId="0" quotePrefix="1" applyFont="1" applyAlignment="1">
      <alignment vertical="center"/>
    </xf>
    <xf numFmtId="0" fontId="1" fillId="0" borderId="0" xfId="0" applyFont="1" applyProtection="1">
      <protection locked="0"/>
    </xf>
    <xf numFmtId="0" fontId="1" fillId="0" borderId="0" xfId="0" applyFont="1" applyAlignment="1">
      <alignment vertical="center"/>
    </xf>
    <xf numFmtId="4" fontId="1" fillId="0" borderId="0" xfId="0" applyNumberFormat="1" applyFont="1" applyAlignment="1">
      <alignment vertical="center"/>
    </xf>
    <xf numFmtId="0" fontId="1" fillId="0" borderId="0" xfId="0" applyFont="1" applyAlignment="1" applyProtection="1">
      <alignment vertical="center"/>
      <protection locked="0"/>
    </xf>
    <xf numFmtId="0" fontId="1" fillId="0" borderId="0" xfId="0" applyFont="1" applyAlignment="1">
      <alignment wrapText="1"/>
    </xf>
    <xf numFmtId="4" fontId="1" fillId="0" borderId="0" xfId="0" applyNumberFormat="1" applyFont="1" applyAlignment="1">
      <alignment wrapText="1"/>
    </xf>
    <xf numFmtId="4" fontId="5" fillId="0" borderId="0" xfId="0" applyNumberFormat="1" applyFont="1" applyAlignment="1">
      <alignment wrapText="1"/>
    </xf>
    <xf numFmtId="4" fontId="1" fillId="0" borderId="1" xfId="0" applyNumberFormat="1" applyFont="1" applyBorder="1" applyAlignment="1">
      <alignment horizontal="center" vertical="center" wrapText="1"/>
    </xf>
    <xf numFmtId="4" fontId="1" fillId="0" borderId="1" xfId="0" applyNumberFormat="1" applyFont="1" applyBorder="1" applyAlignment="1" applyProtection="1">
      <alignment horizontal="center" vertical="center" wrapText="1"/>
      <protection locked="0"/>
    </xf>
    <xf numFmtId="0" fontId="5" fillId="0" borderId="0" xfId="0" applyFont="1" applyAlignment="1">
      <alignment horizontal="right" wrapText="1"/>
    </xf>
    <xf numFmtId="4" fontId="5" fillId="0" borderId="0" xfId="0" applyNumberFormat="1" applyFont="1"/>
    <xf numFmtId="0" fontId="5" fillId="0" borderId="0" xfId="0" applyFont="1" applyAlignment="1">
      <alignment vertical="center"/>
    </xf>
    <xf numFmtId="0" fontId="5" fillId="0" borderId="0" xfId="0" applyFont="1"/>
    <xf numFmtId="0" fontId="5" fillId="0" borderId="1" xfId="0" applyFont="1" applyBorder="1" applyAlignment="1">
      <alignment horizontal="center" vertical="center"/>
    </xf>
    <xf numFmtId="4"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4" fontId="5" fillId="3" borderId="1" xfId="0" applyNumberFormat="1" applyFont="1" applyFill="1" applyBorder="1" applyAlignment="1">
      <alignment horizontal="center" vertical="center" wrapText="1"/>
    </xf>
    <xf numFmtId="4" fontId="1" fillId="0" borderId="0" xfId="0" applyNumberFormat="1" applyFont="1" applyAlignment="1">
      <alignment horizontal="left" vertical="top" wrapText="1"/>
    </xf>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pplyProtection="1">
      <alignment horizontal="center" vertical="center"/>
      <protection locked="0"/>
    </xf>
    <xf numFmtId="0" fontId="1" fillId="0" borderId="1" xfId="0" applyFont="1" applyBorder="1" applyAlignment="1">
      <alignment horizontal="center" vertical="center" wrapText="1"/>
    </xf>
    <xf numFmtId="0" fontId="7" fillId="0" borderId="1" xfId="0" applyFont="1" applyBorder="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justify" vertical="center"/>
    </xf>
    <xf numFmtId="0" fontId="14" fillId="0" borderId="0" xfId="0" applyFont="1" applyAlignment="1">
      <alignment horizontal="justify" vertical="top"/>
    </xf>
    <xf numFmtId="0" fontId="9" fillId="0" borderId="0" xfId="0" applyFont="1" applyAlignment="1">
      <alignment horizontal="justify" vertical="top"/>
    </xf>
    <xf numFmtId="0" fontId="14" fillId="0" borderId="0" xfId="0" applyFont="1" applyAlignment="1">
      <alignment horizontal="justify" vertical="top" wrapText="1"/>
    </xf>
    <xf numFmtId="0" fontId="13" fillId="0" borderId="0" xfId="0" applyFont="1" applyAlignment="1">
      <alignment horizontal="justify" vertical="top"/>
    </xf>
    <xf numFmtId="0" fontId="1" fillId="0" borderId="0" xfId="0" quotePrefix="1" applyFont="1" applyAlignment="1">
      <alignment horizontal="left" vertical="top" wrapText="1"/>
    </xf>
    <xf numFmtId="0" fontId="1" fillId="0" borderId="0" xfId="0" applyFont="1" applyAlignment="1">
      <alignment horizontal="left" vertical="center" wrapText="1"/>
    </xf>
    <xf numFmtId="0" fontId="5" fillId="0" borderId="1" xfId="0" applyFont="1" applyBorder="1" applyAlignment="1">
      <alignment horizontal="center" vertical="center" wrapText="1"/>
    </xf>
    <xf numFmtId="0" fontId="1" fillId="0" borderId="0" xfId="0" applyFont="1" applyAlignment="1">
      <alignment horizontal="center" vertical="top"/>
    </xf>
    <xf numFmtId="0" fontId="9" fillId="0" borderId="0" xfId="0" applyFont="1" applyAlignment="1">
      <alignment horizontal="justify" vertical="top"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5"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5" fillId="0" borderId="1" xfId="0" applyFont="1" applyBorder="1" applyAlignment="1">
      <alignment horizontal="right" vertical="center" wrapText="1"/>
    </xf>
    <xf numFmtId="0" fontId="2" fillId="0" borderId="0" xfId="0" applyFont="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Alignment="1">
      <alignment horizontal="center"/>
    </xf>
    <xf numFmtId="0" fontId="1" fillId="0" borderId="0" xfId="0" applyFont="1" applyAlignment="1" applyProtection="1">
      <alignment horizontal="center" vertical="center"/>
      <protection locked="0"/>
    </xf>
    <xf numFmtId="0" fontId="1" fillId="0" borderId="0" xfId="0" applyFont="1" applyAlignment="1">
      <alignment horizontal="center" vertical="center"/>
    </xf>
    <xf numFmtId="4" fontId="5" fillId="0" borderId="0" xfId="0" applyNumberFormat="1" applyFont="1" applyAlignment="1">
      <alignment horizontal="left" vertical="top" wrapText="1"/>
    </xf>
    <xf numFmtId="4" fontId="1" fillId="0" borderId="0" xfId="0" applyNumberFormat="1" applyFont="1" applyAlignment="1">
      <alignment horizontal="left" vertical="top" wrapText="1"/>
    </xf>
    <xf numFmtId="4" fontId="1" fillId="0" borderId="0" xfId="0" applyNumberFormat="1" applyFont="1" applyAlignment="1">
      <alignment horizontal="left"/>
    </xf>
    <xf numFmtId="0" fontId="5" fillId="0" borderId="0" xfId="0" applyFont="1" applyAlignment="1">
      <alignment horizontal="center" vertical="center"/>
    </xf>
    <xf numFmtId="0" fontId="1" fillId="0" borderId="0" xfId="0" applyFont="1" applyAlignment="1">
      <alignment horizontal="center" wrapText="1"/>
    </xf>
    <xf numFmtId="0" fontId="12" fillId="0" borderId="0" xfId="0" applyFont="1" applyAlignment="1">
      <alignment horizontal="center" vertical="center"/>
    </xf>
    <xf numFmtId="0" fontId="5"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0" xfId="0" applyFont="1" applyAlignment="1" applyProtection="1">
      <alignment horizontal="left" vertical="center" wrapText="1"/>
      <protection locked="0"/>
    </xf>
    <xf numFmtId="0" fontId="3" fillId="0" borderId="0" xfId="0" applyFont="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xf>
    <xf numFmtId="0" fontId="6" fillId="0" borderId="1" xfId="0" applyFont="1" applyBorder="1" applyAlignment="1">
      <alignment horizontal="center"/>
    </xf>
    <xf numFmtId="0" fontId="5" fillId="0" borderId="0" xfId="0" applyFont="1" applyAlignment="1">
      <alignment horizontal="left" wrapText="1"/>
    </xf>
    <xf numFmtId="0" fontId="1" fillId="0" borderId="0" xfId="0" applyFont="1" applyAlignment="1">
      <alignment horizontal="left" vertical="center" wrapText="1"/>
    </xf>
    <xf numFmtId="0" fontId="1" fillId="0" borderId="0" xfId="0" quotePrefix="1" applyFont="1" applyAlignment="1">
      <alignment horizontal="left" vertical="center" wrapText="1"/>
    </xf>
    <xf numFmtId="0" fontId="1" fillId="0" borderId="0" xfId="0" applyFont="1" applyAlignment="1" applyProtection="1">
      <alignment horizontal="left" vertical="center"/>
      <protection locked="0"/>
    </xf>
    <xf numFmtId="0" fontId="1" fillId="2" borderId="0" xfId="0" applyFont="1" applyFill="1" applyAlignment="1">
      <alignment horizontal="left" vertical="center" wrapText="1"/>
    </xf>
    <xf numFmtId="0" fontId="1" fillId="0" borderId="0" xfId="0" applyFont="1" applyAlignment="1">
      <alignment vertical="center" wrapText="1"/>
    </xf>
    <xf numFmtId="0" fontId="0" fillId="0" borderId="0" xfId="0" applyAlignment="1">
      <alignment vertical="center" wrapText="1"/>
    </xf>
    <xf numFmtId="0" fontId="1" fillId="0" borderId="0" xfId="0" quotePrefix="1" applyFont="1" applyAlignment="1">
      <alignment horizontal="left" vertical="top" wrapText="1"/>
    </xf>
    <xf numFmtId="0" fontId="1" fillId="0" borderId="0" xfId="0" quotePrefix="1" applyFont="1" applyAlignment="1">
      <alignment horizontal="left" wrapText="1"/>
    </xf>
    <xf numFmtId="0" fontId="1" fillId="0" borderId="0" xfId="0" applyFont="1" applyAlignment="1">
      <alignment horizontal="left"/>
    </xf>
    <xf numFmtId="0" fontId="1" fillId="0" borderId="0" xfId="0" applyFont="1" applyAlignment="1" applyProtection="1">
      <alignment horizontal="left"/>
      <protection locked="0"/>
    </xf>
    <xf numFmtId="0" fontId="1" fillId="0" borderId="0" xfId="0" applyFont="1" applyAlignment="1">
      <alignment vertical="top"/>
    </xf>
    <xf numFmtId="0" fontId="1" fillId="0" borderId="0" xfId="0" applyFont="1" applyAlignment="1">
      <alignment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 fontId="1" fillId="0" borderId="0" xfId="0" quotePrefix="1" applyNumberFormat="1" applyFont="1" applyAlignment="1" applyProtection="1">
      <alignment horizontal="left"/>
      <protection locked="0"/>
    </xf>
    <xf numFmtId="4" fontId="1" fillId="0" borderId="0" xfId="0" applyNumberFormat="1" applyFont="1" applyAlignment="1" applyProtection="1">
      <alignment horizontal="left"/>
      <protection locked="0"/>
    </xf>
    <xf numFmtId="0" fontId="5" fillId="0" borderId="0" xfId="0" applyFont="1" applyAlignment="1">
      <alignment horizontal="lef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 fillId="0" borderId="3" xfId="0" applyFont="1" applyBorder="1" applyAlignment="1">
      <alignment horizontal="center" vertical="center" wrapText="1"/>
    </xf>
    <xf numFmtId="0" fontId="1" fillId="0" borderId="1" xfId="0" applyFont="1" applyBorder="1" applyAlignment="1">
      <alignment horizontal="left" vertical="center" wrapText="1"/>
    </xf>
  </cellXfs>
  <cellStyles count="3">
    <cellStyle name="Excel Built-in Normal" xfId="1" xr:uid="{00000000-0005-0000-0000-000000000000}"/>
    <cellStyle name="Normalny" xfId="0" builtinId="0"/>
    <cellStyle name="Normalny 2" xfId="2" xr:uid="{00000000-0005-0000-0000-000002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mw.com.pl/" TargetMode="External"/><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tabColor rgb="FF92D050"/>
  </sheetPr>
  <dimension ref="A1:H132"/>
  <sheetViews>
    <sheetView showZeros="0" tabSelected="1" view="pageBreakPreview" topLeftCell="A123" zoomScaleNormal="106" zoomScaleSheetLayoutView="100" workbookViewId="0">
      <selection activeCell="G60" sqref="G60"/>
    </sheetView>
  </sheetViews>
  <sheetFormatPr defaultColWidth="9" defaultRowHeight="15"/>
  <cols>
    <col min="1" max="1" width="10.25" style="6" customWidth="1"/>
    <col min="2" max="2" width="21.25" style="6" bestFit="1" customWidth="1"/>
    <col min="3" max="3" width="10" style="6" customWidth="1"/>
    <col min="4" max="4" width="13.875" style="6" bestFit="1" customWidth="1"/>
    <col min="5" max="5" width="14.75" style="1" customWidth="1"/>
    <col min="6" max="6" width="19.25" style="1" bestFit="1" customWidth="1"/>
    <col min="7" max="7" width="21.375" style="1" customWidth="1"/>
    <col min="8" max="8" width="10.125" style="1" bestFit="1" customWidth="1"/>
    <col min="9" max="16384" width="9" style="6"/>
  </cols>
  <sheetData>
    <row r="1" spans="1:8" ht="37.5" customHeight="1">
      <c r="D1" s="48"/>
      <c r="E1" s="48"/>
    </row>
    <row r="2" spans="1:8" ht="37.5" customHeight="1">
      <c r="A2" s="56" t="s">
        <v>71</v>
      </c>
      <c r="B2" s="56"/>
      <c r="C2" s="56"/>
      <c r="D2" s="56"/>
      <c r="E2" s="26"/>
      <c r="F2" s="12"/>
      <c r="G2" s="11"/>
    </row>
    <row r="3" spans="1:8" ht="30" customHeight="1">
      <c r="A3" s="49" t="s">
        <v>0</v>
      </c>
      <c r="B3" s="49"/>
      <c r="C3" s="49"/>
      <c r="D3" s="49"/>
      <c r="E3" s="3"/>
      <c r="F3" s="54"/>
      <c r="G3" s="54"/>
      <c r="H3" s="11"/>
    </row>
    <row r="4" spans="1:8" ht="21" customHeight="1">
      <c r="A4" s="52" t="s">
        <v>12</v>
      </c>
      <c r="B4" s="52"/>
      <c r="C4" s="52"/>
      <c r="D4" s="52"/>
      <c r="E4" s="3"/>
      <c r="F4" s="54"/>
      <c r="G4" s="54"/>
      <c r="H4" s="6"/>
    </row>
    <row r="5" spans="1:8" ht="30" customHeight="1">
      <c r="A5" s="49" t="s">
        <v>1</v>
      </c>
      <c r="B5" s="49"/>
      <c r="C5" s="49"/>
      <c r="D5" s="49"/>
      <c r="E5" s="3"/>
      <c r="F5" s="6"/>
      <c r="G5" s="6"/>
      <c r="H5" s="6"/>
    </row>
    <row r="6" spans="1:8" ht="30" customHeight="1">
      <c r="A6" s="52" t="s">
        <v>49</v>
      </c>
      <c r="B6" s="52"/>
      <c r="C6" s="52"/>
      <c r="D6" s="52"/>
      <c r="E6" s="3"/>
      <c r="F6" s="23"/>
      <c r="G6" s="23"/>
      <c r="H6" s="6"/>
    </row>
    <row r="7" spans="1:8" ht="21.75" customHeight="1">
      <c r="A7" s="49" t="s">
        <v>1</v>
      </c>
      <c r="B7" s="49"/>
      <c r="C7" s="49"/>
      <c r="D7" s="49"/>
      <c r="E7" s="3"/>
      <c r="F7" s="53" t="s">
        <v>167</v>
      </c>
      <c r="G7" s="53"/>
      <c r="H7" s="6"/>
    </row>
    <row r="8" spans="1:8" ht="21.75" customHeight="1">
      <c r="A8" s="49" t="s">
        <v>1</v>
      </c>
      <c r="B8" s="49"/>
      <c r="C8" s="49"/>
      <c r="D8" s="49"/>
      <c r="E8" s="3"/>
      <c r="F8" s="54" t="s">
        <v>168</v>
      </c>
      <c r="G8" s="54"/>
      <c r="H8" s="6"/>
    </row>
    <row r="9" spans="1:8" ht="21.75" customHeight="1">
      <c r="A9" s="52" t="s">
        <v>13</v>
      </c>
      <c r="B9" s="52"/>
      <c r="C9" s="52"/>
      <c r="D9" s="52"/>
      <c r="E9" s="3"/>
      <c r="F9" s="55" t="s">
        <v>169</v>
      </c>
      <c r="G9" s="55"/>
      <c r="H9" s="3"/>
    </row>
    <row r="10" spans="1:8" ht="21.75" customHeight="1">
      <c r="A10" s="49" t="s">
        <v>19</v>
      </c>
      <c r="B10" s="49"/>
      <c r="C10" s="49"/>
      <c r="D10" s="49"/>
      <c r="E10" s="3"/>
      <c r="F10" s="3"/>
      <c r="G10" s="3"/>
      <c r="H10" s="3"/>
    </row>
    <row r="11" spans="1:8" ht="21.75" customHeight="1">
      <c r="A11" s="25"/>
      <c r="B11" s="25"/>
      <c r="C11" s="25"/>
      <c r="D11" s="25"/>
      <c r="E11" s="3"/>
      <c r="F11" s="3"/>
      <c r="G11" s="3"/>
      <c r="H11" s="3"/>
    </row>
    <row r="12" spans="1:8" ht="21.75" customHeight="1">
      <c r="A12" s="59" t="s">
        <v>72</v>
      </c>
      <c r="B12" s="56"/>
      <c r="C12" s="56"/>
      <c r="D12" s="56"/>
      <c r="E12" s="3"/>
      <c r="F12" s="3"/>
      <c r="G12" s="3"/>
      <c r="H12" s="3"/>
    </row>
    <row r="13" spans="1:8" ht="21.75" customHeight="1">
      <c r="A13" s="56"/>
      <c r="B13" s="56"/>
      <c r="C13" s="56"/>
      <c r="D13" s="56"/>
      <c r="E13" s="3"/>
      <c r="F13" s="3"/>
      <c r="G13" s="3"/>
      <c r="H13" s="3"/>
    </row>
    <row r="14" spans="1:8" ht="21.75" customHeight="1">
      <c r="A14" s="49" t="s">
        <v>2</v>
      </c>
      <c r="B14" s="49"/>
      <c r="C14" s="49"/>
      <c r="D14" s="49"/>
      <c r="E14" s="3"/>
      <c r="F14" s="3"/>
      <c r="G14" s="3"/>
      <c r="H14" s="3"/>
    </row>
    <row r="15" spans="1:8" ht="21.75" customHeight="1">
      <c r="A15" s="49" t="s">
        <v>2</v>
      </c>
      <c r="B15" s="49"/>
      <c r="C15" s="49"/>
      <c r="D15" s="49"/>
      <c r="E15" s="3"/>
      <c r="F15" s="3"/>
      <c r="G15" s="3"/>
      <c r="H15" s="3"/>
    </row>
    <row r="16" spans="1:8" ht="21.75" customHeight="1">
      <c r="A16" s="50" t="s">
        <v>14</v>
      </c>
      <c r="B16" s="50"/>
      <c r="C16" s="50"/>
      <c r="D16" s="50"/>
      <c r="E16" s="3"/>
      <c r="F16" s="3"/>
      <c r="G16" s="3"/>
      <c r="H16" s="3"/>
    </row>
    <row r="17" spans="1:8" ht="21.75" customHeight="1">
      <c r="A17" s="51" t="s">
        <v>2</v>
      </c>
      <c r="B17" s="51"/>
      <c r="C17" s="51"/>
      <c r="D17" s="51"/>
      <c r="E17" s="3"/>
      <c r="F17" s="3"/>
      <c r="G17" s="3"/>
      <c r="H17" s="3"/>
    </row>
    <row r="18" spans="1:8" ht="21.75" customHeight="1">
      <c r="A18" s="52" t="s">
        <v>15</v>
      </c>
      <c r="B18" s="52"/>
      <c r="C18" s="52"/>
      <c r="D18" s="52"/>
      <c r="E18" s="3"/>
      <c r="F18" s="3"/>
      <c r="G18" s="3"/>
      <c r="H18" s="3"/>
    </row>
    <row r="19" spans="1:8" ht="21" customHeight="1">
      <c r="A19" s="49" t="s">
        <v>2</v>
      </c>
      <c r="B19" s="49"/>
      <c r="C19" s="49"/>
      <c r="D19" s="49"/>
      <c r="E19" s="3"/>
      <c r="F19" s="3"/>
      <c r="G19" s="3"/>
      <c r="H19" s="3"/>
    </row>
    <row r="20" spans="1:8" ht="21" customHeight="1">
      <c r="A20" s="57" t="s">
        <v>73</v>
      </c>
      <c r="B20" s="50"/>
      <c r="C20" s="50"/>
      <c r="D20" s="50"/>
      <c r="E20" s="3"/>
      <c r="F20" s="3"/>
      <c r="G20" s="3"/>
      <c r="H20" s="3"/>
    </row>
    <row r="21" spans="1:8" ht="21" customHeight="1">
      <c r="A21" s="49" t="s">
        <v>79</v>
      </c>
      <c r="B21" s="49"/>
      <c r="C21" s="49"/>
      <c r="D21" s="49"/>
      <c r="E21" s="3"/>
      <c r="F21" s="3"/>
      <c r="G21" s="3"/>
      <c r="H21" s="3"/>
    </row>
    <row r="22" spans="1:8" ht="21" customHeight="1">
      <c r="A22" s="49" t="s">
        <v>19</v>
      </c>
      <c r="B22" s="49"/>
      <c r="C22" s="49"/>
      <c r="D22" s="49"/>
      <c r="E22" s="3"/>
      <c r="F22" s="3"/>
      <c r="G22" s="3"/>
      <c r="H22" s="3"/>
    </row>
    <row r="23" spans="1:8" ht="21" customHeight="1">
      <c r="A23" s="58"/>
      <c r="B23" s="58"/>
      <c r="C23" s="58"/>
      <c r="D23" s="58"/>
      <c r="E23" s="3"/>
      <c r="F23" s="3"/>
      <c r="G23" s="3"/>
      <c r="H23" s="3"/>
    </row>
    <row r="24" spans="1:8" ht="21.75" customHeight="1">
      <c r="A24" s="62" t="s">
        <v>3</v>
      </c>
      <c r="B24" s="62"/>
      <c r="C24" s="62"/>
      <c r="D24" s="62"/>
      <c r="E24" s="62"/>
      <c r="F24" s="62"/>
      <c r="G24" s="62"/>
      <c r="H24" s="6"/>
    </row>
    <row r="25" spans="1:8" ht="17.25" customHeight="1">
      <c r="A25" s="2"/>
      <c r="B25" s="2"/>
      <c r="C25" s="2"/>
      <c r="D25" s="2"/>
      <c r="E25" s="3"/>
      <c r="F25" s="3"/>
      <c r="G25" s="3"/>
      <c r="H25" s="3"/>
    </row>
    <row r="26" spans="1:8" ht="34.5" customHeight="1">
      <c r="A26" s="63" t="s">
        <v>181</v>
      </c>
      <c r="B26" s="63"/>
      <c r="C26" s="63"/>
      <c r="D26" s="63"/>
      <c r="E26" s="63"/>
      <c r="F26" s="63"/>
      <c r="G26" s="63"/>
      <c r="H26" s="6"/>
    </row>
    <row r="27" spans="1:8" ht="19.5" customHeight="1">
      <c r="A27" s="61" t="s">
        <v>10</v>
      </c>
      <c r="B27" s="61"/>
      <c r="C27" s="61"/>
      <c r="D27" s="61"/>
      <c r="E27" s="61"/>
      <c r="F27" s="61"/>
      <c r="G27" s="61"/>
      <c r="H27" s="6"/>
    </row>
    <row r="28" spans="1:8" ht="19.5" customHeight="1">
      <c r="A28" s="2" t="s">
        <v>74</v>
      </c>
      <c r="B28" s="37"/>
      <c r="C28" s="37"/>
      <c r="D28" s="37"/>
      <c r="E28" s="37"/>
      <c r="F28" s="37"/>
      <c r="G28" s="37"/>
      <c r="H28" s="2"/>
    </row>
    <row r="29" spans="1:8" ht="14.25" customHeight="1">
      <c r="A29" s="68" t="s">
        <v>75</v>
      </c>
      <c r="B29" s="68"/>
      <c r="C29" s="68"/>
      <c r="D29" s="68"/>
      <c r="E29" s="68"/>
      <c r="F29" s="68"/>
      <c r="G29" s="68"/>
      <c r="H29" s="68"/>
    </row>
    <row r="30" spans="1:8" ht="7.5" customHeight="1">
      <c r="A30" s="2"/>
      <c r="B30" s="2"/>
      <c r="C30" s="2"/>
      <c r="D30" s="2"/>
      <c r="E30" s="3"/>
      <c r="F30" s="3"/>
      <c r="G30" s="3"/>
      <c r="H30" s="3"/>
    </row>
    <row r="31" spans="1:8" ht="75" customHeight="1">
      <c r="A31" s="27" t="s">
        <v>11</v>
      </c>
      <c r="B31" s="64" t="s">
        <v>30</v>
      </c>
      <c r="C31" s="65"/>
      <c r="D31" s="27" t="s">
        <v>27</v>
      </c>
      <c r="E31" s="27" t="s">
        <v>16</v>
      </c>
      <c r="F31" s="27" t="s">
        <v>28</v>
      </c>
      <c r="G31" s="13" t="s">
        <v>87</v>
      </c>
      <c r="H31" s="13" t="s">
        <v>35</v>
      </c>
    </row>
    <row r="32" spans="1:8" s="4" customFormat="1" ht="11.25" customHeight="1">
      <c r="A32" s="28">
        <v>1</v>
      </c>
      <c r="B32" s="66">
        <v>2</v>
      </c>
      <c r="C32" s="67"/>
      <c r="D32" s="28">
        <v>3</v>
      </c>
      <c r="E32" s="28">
        <v>4</v>
      </c>
      <c r="F32" s="28">
        <v>5</v>
      </c>
      <c r="G32" s="28">
        <v>6</v>
      </c>
      <c r="H32" s="28">
        <v>7</v>
      </c>
    </row>
    <row r="33" spans="1:8" s="4" customFormat="1" ht="38.25" customHeight="1">
      <c r="A33" s="19">
        <v>1</v>
      </c>
      <c r="B33" s="45" t="s">
        <v>188</v>
      </c>
      <c r="C33" s="60"/>
      <c r="D33" s="21" t="s">
        <v>202</v>
      </c>
      <c r="E33" s="21" t="s">
        <v>203</v>
      </c>
      <c r="F33" s="13">
        <v>19000</v>
      </c>
      <c r="G33" s="14"/>
      <c r="H33" s="20">
        <f t="shared" ref="H33:H73" si="0">ROUNDUP(F33/10,2)</f>
        <v>1900</v>
      </c>
    </row>
    <row r="34" spans="1:8" s="4" customFormat="1" ht="34.15" customHeight="1">
      <c r="A34" s="19">
        <v>2</v>
      </c>
      <c r="B34" s="45" t="s">
        <v>200</v>
      </c>
      <c r="C34" s="60"/>
      <c r="D34" s="21" t="s">
        <v>204</v>
      </c>
      <c r="E34" s="21" t="s">
        <v>205</v>
      </c>
      <c r="F34" s="13">
        <v>9000</v>
      </c>
      <c r="G34" s="14"/>
      <c r="H34" s="20">
        <f t="shared" si="0"/>
        <v>900</v>
      </c>
    </row>
    <row r="35" spans="1:8" s="4" customFormat="1" ht="41.45" customHeight="1">
      <c r="A35" s="19">
        <v>3</v>
      </c>
      <c r="B35" s="45" t="s">
        <v>201</v>
      </c>
      <c r="C35" s="60"/>
      <c r="D35" s="21" t="s">
        <v>206</v>
      </c>
      <c r="E35" s="21" t="s">
        <v>207</v>
      </c>
      <c r="F35" s="13">
        <v>7000</v>
      </c>
      <c r="G35" s="14"/>
      <c r="H35" s="20">
        <f t="shared" si="0"/>
        <v>700</v>
      </c>
    </row>
    <row r="36" spans="1:8" s="4" customFormat="1" ht="50.25" customHeight="1">
      <c r="A36" s="19">
        <v>4</v>
      </c>
      <c r="B36" s="45" t="s">
        <v>189</v>
      </c>
      <c r="C36" s="60"/>
      <c r="D36" s="27" t="s">
        <v>208</v>
      </c>
      <c r="E36" s="27">
        <v>2003</v>
      </c>
      <c r="F36" s="13">
        <v>8000</v>
      </c>
      <c r="G36" s="14"/>
      <c r="H36" s="20">
        <f t="shared" si="0"/>
        <v>800</v>
      </c>
    </row>
    <row r="37" spans="1:8" s="4" customFormat="1" ht="50.25" customHeight="1">
      <c r="A37" s="19">
        <v>5</v>
      </c>
      <c r="B37" s="45" t="s">
        <v>189</v>
      </c>
      <c r="C37" s="60"/>
      <c r="D37" s="27" t="s">
        <v>209</v>
      </c>
      <c r="E37" s="27">
        <v>2003</v>
      </c>
      <c r="F37" s="13">
        <v>8000</v>
      </c>
      <c r="G37" s="14"/>
      <c r="H37" s="20">
        <f t="shared" si="0"/>
        <v>800</v>
      </c>
    </row>
    <row r="38" spans="1:8" s="4" customFormat="1" ht="48.75" customHeight="1">
      <c r="A38" s="19">
        <v>6</v>
      </c>
      <c r="B38" s="45" t="s">
        <v>190</v>
      </c>
      <c r="C38" s="60"/>
      <c r="D38" s="27" t="s">
        <v>210</v>
      </c>
      <c r="E38" s="27">
        <v>2000</v>
      </c>
      <c r="F38" s="13">
        <v>12000</v>
      </c>
      <c r="G38" s="14"/>
      <c r="H38" s="20">
        <f t="shared" si="0"/>
        <v>1200</v>
      </c>
    </row>
    <row r="39" spans="1:8" s="4" customFormat="1" ht="48" customHeight="1">
      <c r="A39" s="19">
        <v>7</v>
      </c>
      <c r="B39" s="45" t="s">
        <v>191</v>
      </c>
      <c r="C39" s="60"/>
      <c r="D39" s="27" t="s">
        <v>211</v>
      </c>
      <c r="E39" s="27">
        <v>2005</v>
      </c>
      <c r="F39" s="13">
        <v>12000</v>
      </c>
      <c r="G39" s="14"/>
      <c r="H39" s="20">
        <f t="shared" si="0"/>
        <v>1200</v>
      </c>
    </row>
    <row r="40" spans="1:8" s="4" customFormat="1" ht="45.75" customHeight="1">
      <c r="A40" s="19">
        <v>8</v>
      </c>
      <c r="B40" s="45" t="s">
        <v>189</v>
      </c>
      <c r="C40" s="60"/>
      <c r="D40" s="27" t="s">
        <v>212</v>
      </c>
      <c r="E40" s="27">
        <v>2008</v>
      </c>
      <c r="F40" s="13">
        <v>8000</v>
      </c>
      <c r="G40" s="14"/>
      <c r="H40" s="20">
        <f t="shared" si="0"/>
        <v>800</v>
      </c>
    </row>
    <row r="41" spans="1:8" s="4" customFormat="1" ht="48" customHeight="1">
      <c r="A41" s="19">
        <v>9</v>
      </c>
      <c r="B41" s="45" t="s">
        <v>189</v>
      </c>
      <c r="C41" s="60"/>
      <c r="D41" s="27" t="s">
        <v>213</v>
      </c>
      <c r="E41" s="27">
        <v>2003</v>
      </c>
      <c r="F41" s="13">
        <v>8000</v>
      </c>
      <c r="G41" s="14"/>
      <c r="H41" s="20">
        <f t="shared" si="0"/>
        <v>800</v>
      </c>
    </row>
    <row r="42" spans="1:8" s="4" customFormat="1" ht="36" customHeight="1">
      <c r="A42" s="19">
        <v>10</v>
      </c>
      <c r="B42" s="45" t="s">
        <v>192</v>
      </c>
      <c r="C42" s="60"/>
      <c r="D42" s="27" t="s">
        <v>214</v>
      </c>
      <c r="E42" s="27">
        <v>1998</v>
      </c>
      <c r="F42" s="13">
        <v>12000</v>
      </c>
      <c r="G42" s="14"/>
      <c r="H42" s="20">
        <f t="shared" si="0"/>
        <v>1200</v>
      </c>
    </row>
    <row r="43" spans="1:8" s="4" customFormat="1" ht="30" customHeight="1">
      <c r="A43" s="19">
        <v>11</v>
      </c>
      <c r="B43" s="45" t="s">
        <v>193</v>
      </c>
      <c r="C43" s="60"/>
      <c r="D43" s="27" t="s">
        <v>215</v>
      </c>
      <c r="E43" s="27">
        <v>1999</v>
      </c>
      <c r="F43" s="13">
        <v>3000</v>
      </c>
      <c r="G43" s="14"/>
      <c r="H43" s="20">
        <f t="shared" si="0"/>
        <v>300</v>
      </c>
    </row>
    <row r="44" spans="1:8" s="4" customFormat="1" ht="41.25" customHeight="1">
      <c r="A44" s="19">
        <v>12</v>
      </c>
      <c r="B44" s="45" t="s">
        <v>194</v>
      </c>
      <c r="C44" s="60"/>
      <c r="D44" s="27" t="s">
        <v>216</v>
      </c>
      <c r="E44" s="27">
        <v>2000</v>
      </c>
      <c r="F44" s="13">
        <v>2500</v>
      </c>
      <c r="G44" s="14"/>
      <c r="H44" s="20">
        <f t="shared" si="0"/>
        <v>250</v>
      </c>
    </row>
    <row r="45" spans="1:8" s="4" customFormat="1" ht="39.75" customHeight="1">
      <c r="A45" s="19">
        <v>13</v>
      </c>
      <c r="B45" s="45" t="s">
        <v>195</v>
      </c>
      <c r="C45" s="60"/>
      <c r="D45" s="27" t="s">
        <v>217</v>
      </c>
      <c r="E45" s="27">
        <v>1999</v>
      </c>
      <c r="F45" s="13">
        <v>2500</v>
      </c>
      <c r="G45" s="14"/>
      <c r="H45" s="20">
        <f t="shared" si="0"/>
        <v>250</v>
      </c>
    </row>
    <row r="46" spans="1:8" s="4" customFormat="1" ht="40.5" customHeight="1">
      <c r="A46" s="19">
        <v>14</v>
      </c>
      <c r="B46" s="45" t="s">
        <v>196</v>
      </c>
      <c r="C46" s="60"/>
      <c r="D46" s="27" t="s">
        <v>218</v>
      </c>
      <c r="E46" s="27">
        <v>2005</v>
      </c>
      <c r="F46" s="13">
        <v>4000</v>
      </c>
      <c r="G46" s="14"/>
      <c r="H46" s="20">
        <f t="shared" si="0"/>
        <v>400</v>
      </c>
    </row>
    <row r="47" spans="1:8" s="4" customFormat="1" ht="37.5" customHeight="1">
      <c r="A47" s="19">
        <v>15</v>
      </c>
      <c r="B47" s="45" t="s">
        <v>196</v>
      </c>
      <c r="C47" s="60"/>
      <c r="D47" s="27" t="s">
        <v>219</v>
      </c>
      <c r="E47" s="27">
        <v>2003</v>
      </c>
      <c r="F47" s="13">
        <v>4000</v>
      </c>
      <c r="G47" s="14"/>
      <c r="H47" s="20">
        <f t="shared" si="0"/>
        <v>400</v>
      </c>
    </row>
    <row r="48" spans="1:8" s="4" customFormat="1" ht="34.5" customHeight="1">
      <c r="A48" s="19">
        <v>16</v>
      </c>
      <c r="B48" s="45" t="s">
        <v>197</v>
      </c>
      <c r="C48" s="60"/>
      <c r="D48" s="27">
        <v>53454</v>
      </c>
      <c r="E48" s="27">
        <v>1986</v>
      </c>
      <c r="F48" s="13">
        <v>7000</v>
      </c>
      <c r="G48" s="14"/>
      <c r="H48" s="20">
        <f t="shared" si="0"/>
        <v>700</v>
      </c>
    </row>
    <row r="49" spans="1:8" s="4" customFormat="1" ht="33" customHeight="1">
      <c r="A49" s="19">
        <v>17</v>
      </c>
      <c r="B49" s="45" t="s">
        <v>197</v>
      </c>
      <c r="C49" s="60"/>
      <c r="D49" s="27">
        <v>36040</v>
      </c>
      <c r="E49" s="27">
        <v>1983</v>
      </c>
      <c r="F49" s="13">
        <v>7000</v>
      </c>
      <c r="G49" s="14"/>
      <c r="H49" s="20">
        <f t="shared" si="0"/>
        <v>700</v>
      </c>
    </row>
    <row r="50" spans="1:8" s="4" customFormat="1" ht="39" customHeight="1">
      <c r="A50" s="19">
        <v>18</v>
      </c>
      <c r="B50" s="45" t="s">
        <v>198</v>
      </c>
      <c r="C50" s="60"/>
      <c r="D50" s="27" t="s">
        <v>220</v>
      </c>
      <c r="E50" s="27">
        <v>2006</v>
      </c>
      <c r="F50" s="13">
        <v>3500</v>
      </c>
      <c r="G50" s="14"/>
      <c r="H50" s="20">
        <f t="shared" si="0"/>
        <v>350</v>
      </c>
    </row>
    <row r="51" spans="1:8" s="4" customFormat="1" ht="39.75" customHeight="1">
      <c r="A51" s="19">
        <v>19</v>
      </c>
      <c r="B51" s="45" t="s">
        <v>199</v>
      </c>
      <c r="C51" s="60"/>
      <c r="D51" s="27" t="s">
        <v>221</v>
      </c>
      <c r="E51" s="27">
        <v>2005</v>
      </c>
      <c r="F51" s="13">
        <v>1500</v>
      </c>
      <c r="G51" s="14"/>
      <c r="H51" s="20">
        <f t="shared" si="0"/>
        <v>150</v>
      </c>
    </row>
    <row r="52" spans="1:8" s="4" customFormat="1" ht="47.45" customHeight="1">
      <c r="A52" s="19">
        <v>20</v>
      </c>
      <c r="B52" s="45" t="s">
        <v>222</v>
      </c>
      <c r="C52" s="60"/>
      <c r="D52" s="60"/>
      <c r="E52" s="46"/>
      <c r="F52" s="13">
        <v>5000</v>
      </c>
      <c r="G52" s="14"/>
      <c r="H52" s="20">
        <f t="shared" si="0"/>
        <v>500</v>
      </c>
    </row>
    <row r="53" spans="1:8" s="4" customFormat="1" ht="28.5" customHeight="1">
      <c r="A53" s="19">
        <v>21</v>
      </c>
      <c r="B53" s="45" t="s">
        <v>223</v>
      </c>
      <c r="C53" s="60"/>
      <c r="D53" s="60"/>
      <c r="E53" s="46"/>
      <c r="F53" s="13">
        <v>1000</v>
      </c>
      <c r="G53" s="14"/>
      <c r="H53" s="20">
        <f t="shared" si="0"/>
        <v>100</v>
      </c>
    </row>
    <row r="54" spans="1:8" s="4" customFormat="1" ht="37.5" customHeight="1">
      <c r="A54" s="19">
        <v>22</v>
      </c>
      <c r="B54" s="45" t="s">
        <v>224</v>
      </c>
      <c r="C54" s="60"/>
      <c r="D54" s="60"/>
      <c r="E54" s="46"/>
      <c r="F54" s="13">
        <v>3000</v>
      </c>
      <c r="G54" s="14"/>
      <c r="H54" s="20">
        <f t="shared" si="0"/>
        <v>300</v>
      </c>
    </row>
    <row r="55" spans="1:8" s="4" customFormat="1" ht="39" customHeight="1">
      <c r="A55" s="19">
        <v>23</v>
      </c>
      <c r="B55" s="45" t="s">
        <v>225</v>
      </c>
      <c r="C55" s="60"/>
      <c r="D55" s="60"/>
      <c r="E55" s="46"/>
      <c r="F55" s="13">
        <v>4500</v>
      </c>
      <c r="G55" s="14"/>
      <c r="H55" s="20">
        <f t="shared" si="0"/>
        <v>450</v>
      </c>
    </row>
    <row r="56" spans="1:8" s="4" customFormat="1" ht="55.5" customHeight="1">
      <c r="A56" s="19">
        <v>24</v>
      </c>
      <c r="B56" s="45" t="s">
        <v>226</v>
      </c>
      <c r="C56" s="60"/>
      <c r="D56" s="60"/>
      <c r="E56" s="46"/>
      <c r="F56" s="13">
        <v>2000</v>
      </c>
      <c r="G56" s="14"/>
      <c r="H56" s="20">
        <f t="shared" si="0"/>
        <v>200</v>
      </c>
    </row>
    <row r="57" spans="1:8" s="4" customFormat="1" ht="35.25" customHeight="1">
      <c r="A57" s="19">
        <v>25</v>
      </c>
      <c r="B57" s="92" t="s">
        <v>227</v>
      </c>
      <c r="C57" s="92"/>
      <c r="D57" s="27">
        <v>77760</v>
      </c>
      <c r="E57" s="27">
        <v>1992</v>
      </c>
      <c r="F57" s="13">
        <v>7000</v>
      </c>
      <c r="G57" s="14"/>
      <c r="H57" s="20">
        <f t="shared" si="0"/>
        <v>700</v>
      </c>
    </row>
    <row r="58" spans="1:8" s="4" customFormat="1" ht="38.25" customHeight="1">
      <c r="A58" s="19">
        <v>26</v>
      </c>
      <c r="B58" s="92" t="s">
        <v>227</v>
      </c>
      <c r="C58" s="92"/>
      <c r="D58" s="27">
        <v>77763</v>
      </c>
      <c r="E58" s="27">
        <v>1992</v>
      </c>
      <c r="F58" s="13">
        <v>7000</v>
      </c>
      <c r="G58" s="14"/>
      <c r="H58" s="20">
        <f t="shared" si="0"/>
        <v>700</v>
      </c>
    </row>
    <row r="59" spans="1:8" s="4" customFormat="1" ht="47.45" customHeight="1">
      <c r="A59" s="19">
        <v>27</v>
      </c>
      <c r="B59" s="92" t="s">
        <v>228</v>
      </c>
      <c r="C59" s="92"/>
      <c r="D59" s="21" t="s">
        <v>243</v>
      </c>
      <c r="E59" s="27">
        <v>1991</v>
      </c>
      <c r="F59" s="13">
        <v>8000</v>
      </c>
      <c r="G59" s="14"/>
      <c r="H59" s="20">
        <f t="shared" si="0"/>
        <v>800</v>
      </c>
    </row>
    <row r="60" spans="1:8" s="4" customFormat="1" ht="59.25" customHeight="1">
      <c r="A60" s="19">
        <v>28</v>
      </c>
      <c r="B60" s="45" t="s">
        <v>229</v>
      </c>
      <c r="C60" s="60"/>
      <c r="D60" s="60"/>
      <c r="E60" s="46"/>
      <c r="F60" s="13">
        <v>1000</v>
      </c>
      <c r="G60" s="14"/>
      <c r="H60" s="20">
        <f t="shared" si="0"/>
        <v>100</v>
      </c>
    </row>
    <row r="61" spans="1:8" s="4" customFormat="1" ht="60.75" customHeight="1">
      <c r="A61" s="19">
        <v>29</v>
      </c>
      <c r="B61" s="45" t="s">
        <v>230</v>
      </c>
      <c r="C61" s="60"/>
      <c r="D61" s="60"/>
      <c r="E61" s="46"/>
      <c r="F61" s="13">
        <v>2000</v>
      </c>
      <c r="G61" s="14"/>
      <c r="H61" s="20">
        <f t="shared" si="0"/>
        <v>200</v>
      </c>
    </row>
    <row r="62" spans="1:8" s="4" customFormat="1" ht="33" customHeight="1">
      <c r="A62" s="19">
        <v>30</v>
      </c>
      <c r="B62" s="45" t="s">
        <v>231</v>
      </c>
      <c r="C62" s="60"/>
      <c r="D62" s="27" t="s">
        <v>234</v>
      </c>
      <c r="E62" s="27">
        <v>2005</v>
      </c>
      <c r="F62" s="13">
        <v>700</v>
      </c>
      <c r="G62" s="14"/>
      <c r="H62" s="20">
        <f t="shared" si="0"/>
        <v>70</v>
      </c>
    </row>
    <row r="63" spans="1:8" s="4" customFormat="1" ht="27.75" customHeight="1">
      <c r="A63" s="19">
        <v>31</v>
      </c>
      <c r="B63" s="45" t="s">
        <v>232</v>
      </c>
      <c r="C63" s="60"/>
      <c r="D63" s="27" t="s">
        <v>235</v>
      </c>
      <c r="E63" s="27">
        <v>1984</v>
      </c>
      <c r="F63" s="13">
        <v>800</v>
      </c>
      <c r="G63" s="14"/>
      <c r="H63" s="20">
        <f t="shared" si="0"/>
        <v>80</v>
      </c>
    </row>
    <row r="64" spans="1:8" s="4" customFormat="1" ht="37.5" customHeight="1">
      <c r="A64" s="19">
        <v>32</v>
      </c>
      <c r="B64" s="45" t="s">
        <v>233</v>
      </c>
      <c r="C64" s="60"/>
      <c r="D64" s="27">
        <v>10784</v>
      </c>
      <c r="E64" s="27">
        <v>1997</v>
      </c>
      <c r="F64" s="13">
        <v>600</v>
      </c>
      <c r="G64" s="14"/>
      <c r="H64" s="20">
        <f t="shared" si="0"/>
        <v>60</v>
      </c>
    </row>
    <row r="65" spans="1:8" s="4" customFormat="1" ht="38.25" customHeight="1">
      <c r="A65" s="19">
        <v>33</v>
      </c>
      <c r="B65" s="45" t="s">
        <v>233</v>
      </c>
      <c r="C65" s="60"/>
      <c r="D65" s="27">
        <v>10778</v>
      </c>
      <c r="E65" s="27">
        <v>1997</v>
      </c>
      <c r="F65" s="13">
        <v>600</v>
      </c>
      <c r="G65" s="14"/>
      <c r="H65" s="20">
        <f t="shared" si="0"/>
        <v>60</v>
      </c>
    </row>
    <row r="66" spans="1:8" s="4" customFormat="1" ht="46.5" customHeight="1">
      <c r="A66" s="19">
        <v>34</v>
      </c>
      <c r="B66" s="45" t="s">
        <v>236</v>
      </c>
      <c r="C66" s="60"/>
      <c r="D66" s="60"/>
      <c r="E66" s="46"/>
      <c r="F66" s="13">
        <v>1000</v>
      </c>
      <c r="G66" s="14"/>
      <c r="H66" s="20">
        <f t="shared" si="0"/>
        <v>100</v>
      </c>
    </row>
    <row r="67" spans="1:8" s="4" customFormat="1" ht="42.75" customHeight="1">
      <c r="A67" s="19">
        <v>35</v>
      </c>
      <c r="B67" s="45" t="s">
        <v>237</v>
      </c>
      <c r="C67" s="60"/>
      <c r="D67" s="60"/>
      <c r="E67" s="46"/>
      <c r="F67" s="13">
        <v>1000</v>
      </c>
      <c r="G67" s="14"/>
      <c r="H67" s="20">
        <f t="shared" si="0"/>
        <v>100</v>
      </c>
    </row>
    <row r="68" spans="1:8" s="4" customFormat="1" ht="42.75" customHeight="1">
      <c r="A68" s="19">
        <v>36</v>
      </c>
      <c r="B68" s="45" t="s">
        <v>238</v>
      </c>
      <c r="C68" s="60"/>
      <c r="D68" s="60"/>
      <c r="E68" s="46"/>
      <c r="F68" s="13">
        <v>3400</v>
      </c>
      <c r="G68" s="14"/>
      <c r="H68" s="20">
        <f t="shared" si="0"/>
        <v>340</v>
      </c>
    </row>
    <row r="69" spans="1:8" s="4" customFormat="1" ht="42.75" customHeight="1">
      <c r="A69" s="19">
        <v>37</v>
      </c>
      <c r="B69" s="45" t="s">
        <v>239</v>
      </c>
      <c r="C69" s="60"/>
      <c r="D69" s="60"/>
      <c r="E69" s="46"/>
      <c r="F69" s="13">
        <v>3400</v>
      </c>
      <c r="G69" s="14"/>
      <c r="H69" s="20">
        <f t="shared" si="0"/>
        <v>340</v>
      </c>
    </row>
    <row r="70" spans="1:8" s="4" customFormat="1" ht="47.25" customHeight="1">
      <c r="A70" s="19">
        <v>38</v>
      </c>
      <c r="B70" s="45" t="s">
        <v>240</v>
      </c>
      <c r="C70" s="60"/>
      <c r="D70" s="60"/>
      <c r="E70" s="46"/>
      <c r="F70" s="13">
        <v>2200</v>
      </c>
      <c r="G70" s="14"/>
      <c r="H70" s="20">
        <f t="shared" si="0"/>
        <v>220</v>
      </c>
    </row>
    <row r="71" spans="1:8" s="4" customFormat="1" ht="66.75" customHeight="1">
      <c r="A71" s="19">
        <v>39</v>
      </c>
      <c r="B71" s="45" t="s">
        <v>165</v>
      </c>
      <c r="C71" s="60"/>
      <c r="D71" s="60"/>
      <c r="E71" s="46"/>
      <c r="F71" s="13">
        <v>1400</v>
      </c>
      <c r="G71" s="14"/>
      <c r="H71" s="20">
        <f t="shared" si="0"/>
        <v>140</v>
      </c>
    </row>
    <row r="72" spans="1:8" s="4" customFormat="1" ht="81" customHeight="1">
      <c r="A72" s="19">
        <v>40</v>
      </c>
      <c r="B72" s="45" t="s">
        <v>174</v>
      </c>
      <c r="C72" s="60"/>
      <c r="D72" s="60"/>
      <c r="E72" s="46"/>
      <c r="F72" s="13">
        <v>2700</v>
      </c>
      <c r="G72" s="14"/>
      <c r="H72" s="20">
        <f t="shared" si="0"/>
        <v>270</v>
      </c>
    </row>
    <row r="73" spans="1:8" s="4" customFormat="1" ht="40.5" customHeight="1">
      <c r="A73" s="19">
        <v>41</v>
      </c>
      <c r="B73" s="45" t="s">
        <v>241</v>
      </c>
      <c r="C73" s="46"/>
      <c r="D73" s="27">
        <v>1397</v>
      </c>
      <c r="E73" s="27">
        <v>1985</v>
      </c>
      <c r="F73" s="13">
        <v>3500</v>
      </c>
      <c r="G73" s="14"/>
      <c r="H73" s="20">
        <f t="shared" si="0"/>
        <v>350</v>
      </c>
    </row>
    <row r="74" spans="1:8" s="4" customFormat="1" ht="50.25" customHeight="1">
      <c r="A74" s="27" t="s">
        <v>11</v>
      </c>
      <c r="B74" s="81" t="s">
        <v>29</v>
      </c>
      <c r="C74" s="82"/>
      <c r="D74" s="27" t="s">
        <v>173</v>
      </c>
      <c r="E74" s="27" t="s">
        <v>171</v>
      </c>
      <c r="F74" s="27" t="s">
        <v>172</v>
      </c>
      <c r="G74" s="13" t="s">
        <v>58</v>
      </c>
      <c r="H74" s="13" t="s">
        <v>35</v>
      </c>
    </row>
    <row r="75" spans="1:8" s="4" customFormat="1" ht="11.25" customHeight="1">
      <c r="A75" s="41">
        <v>1</v>
      </c>
      <c r="B75" s="83">
        <v>2</v>
      </c>
      <c r="C75" s="84"/>
      <c r="D75" s="41">
        <v>3</v>
      </c>
      <c r="E75" s="41">
        <v>4</v>
      </c>
      <c r="F75" s="41">
        <v>5</v>
      </c>
      <c r="G75" s="42">
        <v>6</v>
      </c>
      <c r="H75" s="42">
        <v>7</v>
      </c>
    </row>
    <row r="76" spans="1:8" s="4" customFormat="1" ht="90.75" customHeight="1">
      <c r="A76" s="44">
        <v>42</v>
      </c>
      <c r="B76" s="45" t="s">
        <v>242</v>
      </c>
      <c r="C76" s="46"/>
      <c r="D76" s="13">
        <v>24567</v>
      </c>
      <c r="E76" s="13">
        <v>0.05</v>
      </c>
      <c r="F76" s="14"/>
      <c r="G76" s="20">
        <f t="shared" ref="G76" si="1">ROUND(D76*F76,2)</f>
        <v>0</v>
      </c>
      <c r="H76" s="20"/>
    </row>
    <row r="77" spans="1:8" s="4" customFormat="1" ht="24" customHeight="1">
      <c r="A77" s="47" t="s">
        <v>184</v>
      </c>
      <c r="B77" s="47"/>
      <c r="C77" s="47"/>
      <c r="D77" s="47"/>
      <c r="E77" s="47"/>
      <c r="F77" s="47"/>
      <c r="G77" s="22">
        <f>SUM(G76:G76)</f>
        <v>0</v>
      </c>
      <c r="H77" s="22">
        <f>ROUNDUP(ROUND(SUMPRODUCT(D76:D76,E76:E76),2)/10,2)</f>
        <v>122.84</v>
      </c>
    </row>
    <row r="78" spans="1:8" s="4" customFormat="1" ht="49.5" customHeight="1">
      <c r="A78" s="27" t="s">
        <v>11</v>
      </c>
      <c r="B78" s="81" t="s">
        <v>30</v>
      </c>
      <c r="C78" s="91"/>
      <c r="D78" s="91"/>
      <c r="E78" s="82"/>
      <c r="F78" s="27" t="s">
        <v>182</v>
      </c>
      <c r="G78" s="13" t="s">
        <v>183</v>
      </c>
      <c r="H78" s="13" t="s">
        <v>35</v>
      </c>
    </row>
    <row r="79" spans="1:8" s="4" customFormat="1" ht="10.15" customHeight="1">
      <c r="A79" s="43">
        <v>1</v>
      </c>
      <c r="B79" s="88">
        <v>2</v>
      </c>
      <c r="C79" s="89"/>
      <c r="D79" s="89"/>
      <c r="E79" s="90"/>
      <c r="F79" s="43">
        <v>3</v>
      </c>
      <c r="G79" s="43">
        <v>4</v>
      </c>
      <c r="H79" s="43">
        <v>5</v>
      </c>
    </row>
    <row r="80" spans="1:8" s="4" customFormat="1" ht="54.6" customHeight="1">
      <c r="A80" s="38">
        <v>43</v>
      </c>
      <c r="B80" s="45" t="s">
        <v>170</v>
      </c>
      <c r="C80" s="60"/>
      <c r="D80" s="60"/>
      <c r="E80" s="46"/>
      <c r="F80" s="13">
        <v>1500</v>
      </c>
      <c r="G80" s="14"/>
      <c r="H80" s="20"/>
    </row>
    <row r="81" spans="1:8" s="4" customFormat="1" ht="23.25" customHeight="1">
      <c r="A81" s="47" t="s">
        <v>185</v>
      </c>
      <c r="B81" s="47"/>
      <c r="C81" s="47"/>
      <c r="D81" s="47"/>
      <c r="E81" s="47"/>
      <c r="F81" s="47"/>
      <c r="G81" s="22">
        <f>SUM(G80)</f>
        <v>0</v>
      </c>
      <c r="H81" s="22">
        <f>ROUND(F80*10%,2)</f>
        <v>150</v>
      </c>
    </row>
    <row r="82" spans="1:8" s="4" customFormat="1" ht="48" customHeight="1">
      <c r="A82" s="38">
        <v>44</v>
      </c>
      <c r="B82" s="45" t="s">
        <v>175</v>
      </c>
      <c r="C82" s="60"/>
      <c r="D82" s="60"/>
      <c r="E82" s="46"/>
      <c r="F82" s="13">
        <v>1200</v>
      </c>
      <c r="G82" s="14"/>
      <c r="H82" s="20"/>
    </row>
    <row r="83" spans="1:8" s="4" customFormat="1" ht="28.5" customHeight="1">
      <c r="A83" s="47" t="s">
        <v>186</v>
      </c>
      <c r="B83" s="47"/>
      <c r="C83" s="47"/>
      <c r="D83" s="47"/>
      <c r="E83" s="47"/>
      <c r="F83" s="47"/>
      <c r="G83" s="22">
        <f>SUM(G82)</f>
        <v>0</v>
      </c>
      <c r="H83" s="22">
        <f>ROUND(F82*10%,2)</f>
        <v>120</v>
      </c>
    </row>
    <row r="84" spans="1:8" s="4" customFormat="1" ht="48.75" customHeight="1">
      <c r="A84" s="38">
        <v>45</v>
      </c>
      <c r="B84" s="45" t="s">
        <v>176</v>
      </c>
      <c r="C84" s="60"/>
      <c r="D84" s="60"/>
      <c r="E84" s="46"/>
      <c r="F84" s="13">
        <v>1100</v>
      </c>
      <c r="G84" s="14"/>
      <c r="H84" s="20"/>
    </row>
    <row r="85" spans="1:8" s="4" customFormat="1" ht="24.75" customHeight="1">
      <c r="A85" s="47" t="s">
        <v>187</v>
      </c>
      <c r="B85" s="47"/>
      <c r="C85" s="47"/>
      <c r="D85" s="47"/>
      <c r="E85" s="47"/>
      <c r="F85" s="47"/>
      <c r="G85" s="22">
        <f>SUM(G84)</f>
        <v>0</v>
      </c>
      <c r="H85" s="22">
        <f>ROUND(F84*10%,2)</f>
        <v>110</v>
      </c>
    </row>
    <row r="86" spans="1:8" s="4" customFormat="1" ht="21" customHeight="1">
      <c r="A86" s="15"/>
      <c r="B86" s="15"/>
      <c r="C86" s="15"/>
      <c r="D86" s="15"/>
      <c r="E86" s="15"/>
      <c r="F86" s="15"/>
      <c r="G86" s="16"/>
      <c r="H86" s="16"/>
    </row>
    <row r="87" spans="1:8" ht="39" customHeight="1">
      <c r="A87" s="17" t="s">
        <v>5</v>
      </c>
      <c r="B87" s="69" t="s">
        <v>89</v>
      </c>
      <c r="C87" s="69"/>
      <c r="D87" s="69"/>
      <c r="E87" s="69"/>
      <c r="F87" s="69"/>
      <c r="G87" s="69"/>
      <c r="H87" s="6"/>
    </row>
    <row r="88" spans="1:8" ht="78.75" customHeight="1">
      <c r="A88" s="17" t="s">
        <v>31</v>
      </c>
      <c r="B88" s="87" t="s">
        <v>57</v>
      </c>
      <c r="C88" s="87"/>
      <c r="D88" s="87"/>
      <c r="E88" s="87"/>
      <c r="F88" s="87"/>
      <c r="G88" s="87"/>
      <c r="H88" s="6"/>
    </row>
    <row r="89" spans="1:8" ht="16.5" customHeight="1">
      <c r="A89" s="18" t="s">
        <v>26</v>
      </c>
      <c r="B89" s="2"/>
      <c r="C89" s="2"/>
      <c r="D89" s="2"/>
      <c r="E89" s="3"/>
      <c r="F89" s="3"/>
      <c r="G89" s="3"/>
      <c r="H89" s="3"/>
    </row>
    <row r="90" spans="1:8">
      <c r="A90" s="76" t="s">
        <v>51</v>
      </c>
      <c r="B90" s="77"/>
      <c r="C90" s="77"/>
      <c r="D90" s="77"/>
      <c r="E90" s="77"/>
      <c r="F90" s="77"/>
      <c r="G90" s="77"/>
      <c r="H90" s="3"/>
    </row>
    <row r="91" spans="1:8">
      <c r="A91" s="76" t="s">
        <v>52</v>
      </c>
      <c r="B91" s="77"/>
      <c r="C91" s="77"/>
      <c r="D91" s="77"/>
      <c r="E91" s="77"/>
      <c r="F91" s="77"/>
      <c r="G91" s="77"/>
      <c r="H91" s="3"/>
    </row>
    <row r="92" spans="1:8">
      <c r="A92" s="76" t="s">
        <v>84</v>
      </c>
      <c r="B92" s="77"/>
      <c r="C92" s="77"/>
      <c r="D92" s="77"/>
      <c r="E92" s="77"/>
      <c r="F92" s="77"/>
      <c r="G92" s="77"/>
      <c r="H92" s="3"/>
    </row>
    <row r="93" spans="1:8">
      <c r="A93" s="76" t="s">
        <v>83</v>
      </c>
      <c r="B93" s="77"/>
      <c r="C93" s="77"/>
      <c r="D93" s="77"/>
      <c r="E93" s="77"/>
      <c r="F93" s="77"/>
      <c r="G93" s="77"/>
      <c r="H93" s="3"/>
    </row>
    <row r="94" spans="1:8">
      <c r="A94" s="76" t="s">
        <v>82</v>
      </c>
      <c r="B94" s="77"/>
      <c r="C94" s="77"/>
      <c r="D94" s="77"/>
      <c r="E94" s="77"/>
      <c r="F94" s="77"/>
      <c r="G94" s="77"/>
      <c r="H94" s="3"/>
    </row>
    <row r="95" spans="1:8" ht="135" customHeight="1">
      <c r="A95" s="70" t="s">
        <v>59</v>
      </c>
      <c r="B95" s="70"/>
      <c r="C95" s="70"/>
      <c r="D95" s="70"/>
      <c r="E95" s="70"/>
      <c r="F95" s="70"/>
      <c r="G95" s="70"/>
      <c r="H95" s="3"/>
    </row>
    <row r="96" spans="1:8" ht="145.5" customHeight="1">
      <c r="A96" s="70" t="s">
        <v>90</v>
      </c>
      <c r="B96" s="70"/>
      <c r="C96" s="70"/>
      <c r="D96" s="70"/>
      <c r="E96" s="70"/>
      <c r="F96" s="70"/>
      <c r="G96" s="70"/>
      <c r="H96" s="6"/>
    </row>
    <row r="97" spans="1:8" ht="50.25" customHeight="1">
      <c r="A97" s="75" t="s">
        <v>85</v>
      </c>
      <c r="B97" s="75"/>
      <c r="C97" s="75"/>
      <c r="D97" s="75"/>
      <c r="E97" s="75"/>
      <c r="F97" s="75"/>
      <c r="G97" s="75"/>
      <c r="H97" s="6"/>
    </row>
    <row r="98" spans="1:8" ht="85.5" customHeight="1">
      <c r="A98" s="75" t="s">
        <v>86</v>
      </c>
      <c r="B98" s="75"/>
      <c r="C98" s="75"/>
      <c r="D98" s="75"/>
      <c r="E98" s="75"/>
      <c r="F98" s="75"/>
      <c r="G98" s="75"/>
      <c r="H98" s="6"/>
    </row>
    <row r="99" spans="1:8" ht="33" customHeight="1">
      <c r="A99" s="70" t="s">
        <v>56</v>
      </c>
      <c r="B99" s="70"/>
      <c r="C99" s="70"/>
      <c r="D99" s="70"/>
      <c r="E99" s="70"/>
      <c r="F99" s="70"/>
      <c r="G99" s="70"/>
      <c r="H99" s="6"/>
    </row>
    <row r="100" spans="1:8">
      <c r="A100" s="70" t="s">
        <v>53</v>
      </c>
      <c r="B100" s="70"/>
      <c r="C100" s="70"/>
      <c r="D100" s="70"/>
      <c r="E100" s="70"/>
      <c r="F100" s="70"/>
      <c r="G100" s="70"/>
      <c r="H100" s="6"/>
    </row>
    <row r="101" spans="1:8" ht="30.75" customHeight="1">
      <c r="A101" s="70" t="s">
        <v>54</v>
      </c>
      <c r="B101" s="70"/>
      <c r="C101" s="70"/>
      <c r="D101" s="70"/>
      <c r="E101" s="70"/>
      <c r="F101" s="70"/>
      <c r="G101" s="70"/>
      <c r="H101" s="6"/>
    </row>
    <row r="102" spans="1:8" ht="19.5" customHeight="1">
      <c r="A102" s="36"/>
      <c r="B102" s="36"/>
      <c r="C102" s="36"/>
      <c r="D102" s="36"/>
      <c r="E102" s="36"/>
      <c r="F102" s="36"/>
      <c r="G102" s="36"/>
      <c r="H102" s="6"/>
    </row>
    <row r="103" spans="1:8" ht="30" customHeight="1">
      <c r="A103" s="5" t="s">
        <v>17</v>
      </c>
      <c r="B103" s="2"/>
      <c r="C103" s="2"/>
      <c r="D103" s="2"/>
      <c r="E103" s="3"/>
      <c r="F103" s="3"/>
      <c r="G103" s="3"/>
      <c r="H103" s="3"/>
    </row>
    <row r="104" spans="1:8" ht="30" customHeight="1">
      <c r="A104" s="6" t="s">
        <v>36</v>
      </c>
      <c r="H104" s="3"/>
    </row>
    <row r="105" spans="1:8" ht="26.25" customHeight="1">
      <c r="A105" s="85" t="s">
        <v>25</v>
      </c>
      <c r="B105" s="86"/>
      <c r="C105" s="86"/>
      <c r="D105" s="86"/>
      <c r="E105" s="86"/>
      <c r="F105" s="86"/>
      <c r="G105" s="86"/>
      <c r="H105" s="6"/>
    </row>
    <row r="106" spans="1:8" ht="26.25" customHeight="1">
      <c r="A106" s="78" t="s">
        <v>22</v>
      </c>
      <c r="B106" s="78"/>
      <c r="C106" s="78"/>
      <c r="D106" s="78"/>
      <c r="E106" s="78"/>
      <c r="F106" s="78"/>
      <c r="G106" s="78"/>
      <c r="H106" s="6"/>
    </row>
    <row r="107" spans="1:8">
      <c r="A107" s="69" t="s">
        <v>32</v>
      </c>
      <c r="B107" s="69"/>
      <c r="C107" s="69"/>
      <c r="D107" s="69"/>
      <c r="E107" s="69"/>
      <c r="F107" s="69"/>
      <c r="G107" s="69"/>
      <c r="H107" s="6"/>
    </row>
    <row r="108" spans="1:8" ht="20.25" customHeight="1">
      <c r="A108" s="69"/>
      <c r="B108" s="69"/>
      <c r="C108" s="69"/>
      <c r="D108" s="69"/>
      <c r="E108" s="69"/>
      <c r="F108" s="69"/>
      <c r="G108" s="69"/>
      <c r="H108" s="6"/>
    </row>
    <row r="109" spans="1:8" ht="26.25" customHeight="1">
      <c r="A109" s="7" t="s">
        <v>34</v>
      </c>
      <c r="B109" s="7"/>
      <c r="C109" s="7"/>
      <c r="D109" s="7"/>
      <c r="E109" s="8"/>
      <c r="F109" s="8"/>
      <c r="G109" s="8"/>
      <c r="H109" s="8"/>
    </row>
    <row r="110" spans="1:8" ht="22.5" customHeight="1">
      <c r="A110" s="71" t="s">
        <v>21</v>
      </c>
      <c r="B110" s="71"/>
      <c r="C110" s="71"/>
      <c r="D110" s="71"/>
      <c r="E110" s="71"/>
      <c r="F110" s="71"/>
      <c r="G110" s="71"/>
      <c r="H110" s="6"/>
    </row>
    <row r="111" spans="1:8" ht="30" customHeight="1">
      <c r="A111" s="7" t="s">
        <v>6</v>
      </c>
      <c r="B111" s="2"/>
      <c r="C111" s="2"/>
      <c r="D111" s="2"/>
      <c r="E111" s="3"/>
      <c r="F111" s="3"/>
      <c r="G111" s="3"/>
      <c r="H111" s="3"/>
    </row>
    <row r="112" spans="1:8" ht="30" customHeight="1">
      <c r="A112" s="6" t="s">
        <v>7</v>
      </c>
      <c r="H112" s="3"/>
    </row>
    <row r="113" spans="1:8" ht="30" customHeight="1">
      <c r="A113" s="6" t="s">
        <v>8</v>
      </c>
      <c r="H113" s="3"/>
    </row>
    <row r="114" spans="1:8" ht="30" customHeight="1">
      <c r="A114" s="6" t="s">
        <v>33</v>
      </c>
      <c r="H114" s="6"/>
    </row>
    <row r="115" spans="1:8" s="9" customFormat="1" ht="30" customHeight="1">
      <c r="A115" s="7" t="s">
        <v>9</v>
      </c>
      <c r="B115" s="7"/>
      <c r="C115" s="7"/>
      <c r="D115" s="7"/>
      <c r="E115" s="8"/>
      <c r="F115" s="8"/>
      <c r="G115" s="8"/>
      <c r="H115" s="6"/>
    </row>
    <row r="116" spans="1:8" ht="169.15" customHeight="1">
      <c r="A116" s="73" t="s">
        <v>88</v>
      </c>
      <c r="B116" s="74"/>
      <c r="C116" s="74"/>
      <c r="D116" s="74"/>
      <c r="E116" s="74"/>
      <c r="F116" s="74"/>
      <c r="G116" s="74"/>
      <c r="H116" s="6"/>
    </row>
    <row r="117" spans="1:8" ht="44.45" customHeight="1">
      <c r="A117" s="72" t="s">
        <v>76</v>
      </c>
      <c r="B117" s="72"/>
      <c r="C117" s="72"/>
      <c r="D117" s="72"/>
      <c r="E117" s="72"/>
      <c r="F117" s="72"/>
      <c r="G117" s="72"/>
      <c r="H117" s="6"/>
    </row>
    <row r="118" spans="1:8" ht="49.5" customHeight="1">
      <c r="A118" s="72" t="s">
        <v>77</v>
      </c>
      <c r="B118" s="72"/>
      <c r="C118" s="72"/>
      <c r="D118" s="72"/>
      <c r="E118" s="72"/>
      <c r="F118" s="72"/>
      <c r="G118" s="72"/>
      <c r="H118" s="6"/>
    </row>
    <row r="119" spans="1:8" ht="30" customHeight="1">
      <c r="A119" s="6" t="s">
        <v>78</v>
      </c>
      <c r="H119" s="6"/>
    </row>
    <row r="120" spans="1:8" ht="30" customHeight="1">
      <c r="A120" s="78" t="s">
        <v>24</v>
      </c>
      <c r="B120" s="78"/>
      <c r="C120" s="78"/>
      <c r="D120" s="78"/>
      <c r="E120" s="78"/>
      <c r="F120" s="78"/>
      <c r="G120" s="78"/>
      <c r="H120" s="6"/>
    </row>
    <row r="121" spans="1:8" ht="49.5" customHeight="1">
      <c r="A121" s="59" t="s">
        <v>18</v>
      </c>
      <c r="B121" s="59"/>
      <c r="C121" s="59"/>
      <c r="D121" s="59"/>
      <c r="E121" s="59"/>
      <c r="F121" s="59"/>
      <c r="G121" s="59"/>
      <c r="H121" s="6"/>
    </row>
    <row r="122" spans="1:8" ht="340.5" customHeight="1">
      <c r="A122" s="80" t="s">
        <v>166</v>
      </c>
      <c r="B122" s="80"/>
      <c r="C122" s="80"/>
      <c r="D122" s="80"/>
      <c r="E122" s="80"/>
      <c r="F122" s="80"/>
      <c r="G122" s="80"/>
      <c r="H122" s="6"/>
    </row>
    <row r="123" spans="1:8" ht="36.75" customHeight="1">
      <c r="A123" s="79" t="s">
        <v>20</v>
      </c>
      <c r="B123" s="79"/>
      <c r="C123" s="79"/>
      <c r="D123" s="79"/>
      <c r="E123" s="79"/>
      <c r="F123" s="79"/>
      <c r="G123" s="79"/>
      <c r="H123" s="6"/>
    </row>
    <row r="124" spans="1:8" ht="48.75" customHeight="1">
      <c r="A124" s="6" t="s">
        <v>23</v>
      </c>
      <c r="D124" s="2"/>
      <c r="E124" s="3"/>
      <c r="F124" s="3"/>
      <c r="G124" s="3"/>
      <c r="H124" s="3"/>
    </row>
    <row r="125" spans="1:8" ht="31.5" customHeight="1">
      <c r="E125" s="6"/>
      <c r="F125" s="49" t="s">
        <v>4</v>
      </c>
      <c r="G125" s="49"/>
      <c r="H125" s="6"/>
    </row>
    <row r="126" spans="1:8" ht="50.25" customHeight="1">
      <c r="A126" s="10"/>
      <c r="B126" s="2"/>
      <c r="C126" s="2"/>
      <c r="D126" s="2"/>
      <c r="E126" s="2"/>
      <c r="F126" s="57" t="s">
        <v>55</v>
      </c>
      <c r="G126" s="50"/>
      <c r="H126" s="6"/>
    </row>
    <row r="127" spans="1:8" ht="30" customHeight="1">
      <c r="A127" s="10"/>
      <c r="B127" s="2"/>
      <c r="C127" s="2"/>
      <c r="D127" s="2"/>
      <c r="E127" s="2"/>
      <c r="F127" s="24"/>
      <c r="G127" s="25"/>
      <c r="H127" s="6"/>
    </row>
    <row r="128" spans="1:8" ht="30" customHeight="1">
      <c r="A128" s="10"/>
      <c r="B128" s="2"/>
      <c r="C128" s="2"/>
      <c r="D128" s="2"/>
      <c r="E128" s="2"/>
      <c r="F128" s="24"/>
      <c r="G128" s="25"/>
      <c r="H128" s="6"/>
    </row>
    <row r="129" spans="1:7" ht="36.75" customHeight="1">
      <c r="A129" s="69" t="s">
        <v>50</v>
      </c>
      <c r="B129" s="69"/>
      <c r="C129" s="69"/>
      <c r="D129" s="69"/>
      <c r="E129" s="69"/>
      <c r="F129" s="69"/>
      <c r="G129" s="69"/>
    </row>
    <row r="130" spans="1:7">
      <c r="A130" s="2" t="s">
        <v>60</v>
      </c>
      <c r="B130" s="2"/>
      <c r="C130" s="2"/>
      <c r="D130" s="2"/>
      <c r="E130" s="3"/>
      <c r="F130" s="3"/>
      <c r="G130" s="3"/>
    </row>
    <row r="131" spans="1:7">
      <c r="A131" s="2" t="s">
        <v>81</v>
      </c>
      <c r="B131" s="2"/>
      <c r="C131" s="2"/>
      <c r="D131" s="2"/>
      <c r="E131" s="3"/>
      <c r="F131" s="3"/>
      <c r="G131" s="3"/>
    </row>
    <row r="132" spans="1:7">
      <c r="A132" s="2" t="s">
        <v>80</v>
      </c>
      <c r="B132" s="2"/>
      <c r="C132" s="2"/>
      <c r="D132" s="2"/>
      <c r="E132" s="3"/>
      <c r="F132" s="3"/>
      <c r="G132" s="3"/>
    </row>
  </sheetData>
  <sheetProtection algorithmName="SHA-512" hashValue="K7CIsgToBKf+GljxukGlf1pY3SE3D9rdxjhZYJvXcyQN3FqPD7bi769pDdVTWIB38XYfn7ZmRh2MUJPVHNYUtw==" saltValue="nFxQvamBgenWFsQpDjRRog==" spinCount="100000" sheet="1" selectLockedCells="1"/>
  <mergeCells count="112">
    <mergeCell ref="B82:E82"/>
    <mergeCell ref="A83:F83"/>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E52"/>
    <mergeCell ref="B53:E53"/>
    <mergeCell ref="B54:E54"/>
    <mergeCell ref="B56:E56"/>
    <mergeCell ref="B55:E55"/>
    <mergeCell ref="B60:E60"/>
    <mergeCell ref="B63:C63"/>
    <mergeCell ref="B80:E80"/>
    <mergeCell ref="B79:E79"/>
    <mergeCell ref="B78:E78"/>
    <mergeCell ref="B61:E61"/>
    <mergeCell ref="B62:C62"/>
    <mergeCell ref="B64:C64"/>
    <mergeCell ref="B65:C65"/>
    <mergeCell ref="B73:C73"/>
    <mergeCell ref="B70:E70"/>
    <mergeCell ref="B69:E69"/>
    <mergeCell ref="B68:E68"/>
    <mergeCell ref="B84:E84"/>
    <mergeCell ref="A105:G105"/>
    <mergeCell ref="A92:G92"/>
    <mergeCell ref="A95:G95"/>
    <mergeCell ref="A101:G101"/>
    <mergeCell ref="A93:G93"/>
    <mergeCell ref="A94:G94"/>
    <mergeCell ref="B88:G88"/>
    <mergeCell ref="A81:F81"/>
    <mergeCell ref="B76:C76"/>
    <mergeCell ref="B57:C57"/>
    <mergeCell ref="B59:C59"/>
    <mergeCell ref="B75:C75"/>
    <mergeCell ref="B58:C58"/>
    <mergeCell ref="A77:F77"/>
    <mergeCell ref="B74:C74"/>
    <mergeCell ref="B35:C35"/>
    <mergeCell ref="A129:G129"/>
    <mergeCell ref="A96:G96"/>
    <mergeCell ref="A110:G110"/>
    <mergeCell ref="A118:G118"/>
    <mergeCell ref="A116:G116"/>
    <mergeCell ref="A117:G117"/>
    <mergeCell ref="A85:F85"/>
    <mergeCell ref="A97:G97"/>
    <mergeCell ref="A98:G98"/>
    <mergeCell ref="A99:G99"/>
    <mergeCell ref="A90:G90"/>
    <mergeCell ref="A91:G91"/>
    <mergeCell ref="A120:G120"/>
    <mergeCell ref="A107:G108"/>
    <mergeCell ref="F125:G125"/>
    <mergeCell ref="F126:G126"/>
    <mergeCell ref="A121:G121"/>
    <mergeCell ref="A123:G123"/>
    <mergeCell ref="A122:G122"/>
    <mergeCell ref="A106:G106"/>
    <mergeCell ref="A100:G100"/>
    <mergeCell ref="B87:G87"/>
    <mergeCell ref="A23:D23"/>
    <mergeCell ref="A10:D10"/>
    <mergeCell ref="A12:D13"/>
    <mergeCell ref="A18:D18"/>
    <mergeCell ref="A27:G27"/>
    <mergeCell ref="A24:G24"/>
    <mergeCell ref="A26:G26"/>
    <mergeCell ref="B31:C31"/>
    <mergeCell ref="B32:C32"/>
    <mergeCell ref="A29:H29"/>
    <mergeCell ref="B71:E71"/>
    <mergeCell ref="B72:E72"/>
    <mergeCell ref="B33:C33"/>
    <mergeCell ref="B66:E66"/>
    <mergeCell ref="B67:E67"/>
    <mergeCell ref="B34:C34"/>
    <mergeCell ref="D1:E1"/>
    <mergeCell ref="A15:D15"/>
    <mergeCell ref="A16:D16"/>
    <mergeCell ref="A17:D17"/>
    <mergeCell ref="A9:D9"/>
    <mergeCell ref="A22:D22"/>
    <mergeCell ref="F7:G7"/>
    <mergeCell ref="F8:G8"/>
    <mergeCell ref="F9:G9"/>
    <mergeCell ref="A8:D8"/>
    <mergeCell ref="A14:D14"/>
    <mergeCell ref="A21:D21"/>
    <mergeCell ref="A2:D2"/>
    <mergeCell ref="A3:D3"/>
    <mergeCell ref="A4:D4"/>
    <mergeCell ref="A5:D5"/>
    <mergeCell ref="A6:D6"/>
    <mergeCell ref="A7:D7"/>
    <mergeCell ref="A19:D19"/>
    <mergeCell ref="A20:D20"/>
    <mergeCell ref="F3:G4"/>
  </mergeCells>
  <dataValidations count="2">
    <dataValidation operator="greaterThanOrEqual" allowBlank="1" showInputMessage="1" showErrorMessage="1" error="Oferowana cena jednostkowa jest niższa od ceny wywoławczej." sqref="F79 E33:E35" xr:uid="{00000000-0002-0000-0000-000000000000}"/>
    <dataValidation type="decimal" operator="greaterThanOrEqual" allowBlank="1" showInputMessage="1" showErrorMessage="1" errorTitle="Zbyt mała cena" error="Chcesz wstawić cenę niższą od wywoławczej" sqref="F33:G73 G80 G82 G84 F75:F76" xr:uid="{00000000-0002-0000-0000-000001000000}">
      <formula1>E33</formula1>
    </dataValidation>
  </dataValidations>
  <printOptions horizontalCentered="1"/>
  <pageMargins left="0.15748031496062992" right="0.15748031496062992" top="0.43307086614173229" bottom="0.39370078740157483" header="0.15748031496062992" footer="0.15748031496062992"/>
  <pageSetup paperSize="9" scale="58" orientation="portrait" r:id="rId1"/>
  <headerFooter>
    <oddFooter>&amp;C&amp;P z &amp;N</oddFooter>
  </headerFooter>
  <rowBreaks count="3" manualBreakCount="3">
    <brk id="47" max="7" man="1"/>
    <brk id="77" max="7" man="1"/>
    <brk id="108"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103"/>
  <sheetViews>
    <sheetView zoomScaleNormal="100" workbookViewId="0">
      <selection activeCell="B45" sqref="B45"/>
    </sheetView>
  </sheetViews>
  <sheetFormatPr defaultColWidth="8.75" defaultRowHeight="15"/>
  <cols>
    <col min="1" max="1" width="2.875" style="25" bestFit="1" customWidth="1"/>
    <col min="2" max="2" width="87.125" style="2" customWidth="1"/>
    <col min="3" max="16384" width="8.75" style="2"/>
  </cols>
  <sheetData>
    <row r="1" spans="1:2" ht="15.75" customHeight="1">
      <c r="B1" s="29" t="s">
        <v>91</v>
      </c>
    </row>
    <row r="2" spans="1:2" ht="15.75" customHeight="1">
      <c r="B2" s="29" t="s">
        <v>92</v>
      </c>
    </row>
    <row r="3" spans="1:2" ht="10.5" customHeight="1">
      <c r="B3" s="30"/>
    </row>
    <row r="4" spans="1:2" ht="38.25" customHeight="1">
      <c r="A4" s="39">
        <v>1</v>
      </c>
      <c r="B4" s="32" t="s">
        <v>61</v>
      </c>
    </row>
    <row r="5" spans="1:2" ht="31.5">
      <c r="A5" s="39">
        <v>2</v>
      </c>
      <c r="B5" s="32" t="s">
        <v>128</v>
      </c>
    </row>
    <row r="6" spans="1:2" ht="31.5">
      <c r="A6" s="39">
        <v>3</v>
      </c>
      <c r="B6" s="32" t="s">
        <v>37</v>
      </c>
    </row>
    <row r="7" spans="1:2" ht="78.75">
      <c r="A7" s="39">
        <v>4</v>
      </c>
      <c r="B7" s="32" t="s">
        <v>129</v>
      </c>
    </row>
    <row r="8" spans="1:2" ht="31.5">
      <c r="A8" s="39">
        <v>5</v>
      </c>
      <c r="B8" s="32" t="s">
        <v>157</v>
      </c>
    </row>
    <row r="9" spans="1:2" ht="47.25">
      <c r="A9" s="39">
        <v>6</v>
      </c>
      <c r="B9" s="32" t="s">
        <v>38</v>
      </c>
    </row>
    <row r="10" spans="1:2" ht="47.25">
      <c r="A10" s="39">
        <v>7</v>
      </c>
      <c r="B10" s="33" t="s">
        <v>62</v>
      </c>
    </row>
    <row r="11" spans="1:2" ht="31.5">
      <c r="A11" s="39">
        <v>8</v>
      </c>
      <c r="B11" s="34" t="s">
        <v>130</v>
      </c>
    </row>
    <row r="12" spans="1:2" ht="15.75">
      <c r="A12" s="39"/>
      <c r="B12" s="32" t="s">
        <v>93</v>
      </c>
    </row>
    <row r="13" spans="1:2" ht="15.75">
      <c r="A13" s="39"/>
      <c r="B13" s="32" t="s">
        <v>94</v>
      </c>
    </row>
    <row r="14" spans="1:2" ht="15.75">
      <c r="A14" s="39"/>
      <c r="B14" s="32" t="s">
        <v>95</v>
      </c>
    </row>
    <row r="15" spans="1:2" ht="15.75">
      <c r="A15" s="39"/>
      <c r="B15" s="32" t="s">
        <v>96</v>
      </c>
    </row>
    <row r="16" spans="1:2" ht="15.75">
      <c r="A16" s="39"/>
      <c r="B16" s="32" t="s">
        <v>97</v>
      </c>
    </row>
    <row r="17" spans="1:2" ht="31.5">
      <c r="A17" s="39"/>
      <c r="B17" s="32" t="s">
        <v>98</v>
      </c>
    </row>
    <row r="18" spans="1:2" ht="15.75">
      <c r="A18" s="39"/>
      <c r="B18" s="32" t="s">
        <v>99</v>
      </c>
    </row>
    <row r="19" spans="1:2" ht="31.5">
      <c r="A19" s="39">
        <v>9</v>
      </c>
      <c r="B19" s="32" t="s">
        <v>63</v>
      </c>
    </row>
    <row r="20" spans="1:2" ht="31.5">
      <c r="A20" s="39">
        <v>10</v>
      </c>
      <c r="B20" s="32" t="s">
        <v>131</v>
      </c>
    </row>
    <row r="21" spans="1:2" ht="72.599999999999994" customHeight="1">
      <c r="A21" s="39"/>
      <c r="B21" s="32" t="s">
        <v>162</v>
      </c>
    </row>
    <row r="22" spans="1:2" ht="31.5">
      <c r="A22" s="39"/>
      <c r="B22" s="32" t="s">
        <v>100</v>
      </c>
    </row>
    <row r="23" spans="1:2" ht="75" customHeight="1">
      <c r="A23" s="39"/>
      <c r="B23" s="32" t="s">
        <v>163</v>
      </c>
    </row>
    <row r="24" spans="1:2" ht="47.25">
      <c r="A24" s="39">
        <v>11</v>
      </c>
      <c r="B24" s="32" t="s">
        <v>39</v>
      </c>
    </row>
    <row r="25" spans="1:2" ht="94.5">
      <c r="A25" s="39">
        <v>12</v>
      </c>
      <c r="B25" s="32" t="s">
        <v>177</v>
      </c>
    </row>
    <row r="26" spans="1:2" ht="33.6" customHeight="1">
      <c r="A26" s="39"/>
      <c r="B26" s="35" t="s">
        <v>178</v>
      </c>
    </row>
    <row r="27" spans="1:2" ht="47.25">
      <c r="A27" s="39">
        <v>13</v>
      </c>
      <c r="B27" s="32" t="s">
        <v>132</v>
      </c>
    </row>
    <row r="28" spans="1:2" ht="15.75">
      <c r="A28" s="39">
        <v>14</v>
      </c>
      <c r="B28" s="32" t="s">
        <v>133</v>
      </c>
    </row>
    <row r="29" spans="1:2" ht="63">
      <c r="A29" s="39">
        <v>15</v>
      </c>
      <c r="B29" s="32" t="s">
        <v>134</v>
      </c>
    </row>
    <row r="30" spans="1:2" ht="63">
      <c r="A30" s="39">
        <v>16</v>
      </c>
      <c r="B30" s="32" t="s">
        <v>135</v>
      </c>
    </row>
    <row r="31" spans="1:2" ht="15.75">
      <c r="A31" s="39"/>
      <c r="B31" s="32" t="s">
        <v>101</v>
      </c>
    </row>
    <row r="32" spans="1:2" ht="47.25">
      <c r="A32" s="39"/>
      <c r="B32" s="32" t="s">
        <v>179</v>
      </c>
    </row>
    <row r="33" spans="1:2" ht="15.75">
      <c r="A33" s="39"/>
      <c r="B33" s="32" t="s">
        <v>102</v>
      </c>
    </row>
    <row r="34" spans="1:2" ht="15.75">
      <c r="A34" s="39"/>
      <c r="B34" s="32" t="s">
        <v>103</v>
      </c>
    </row>
    <row r="35" spans="1:2" ht="31.5">
      <c r="A35" s="39"/>
      <c r="B35" s="32" t="s">
        <v>104</v>
      </c>
    </row>
    <row r="36" spans="1:2" ht="15.75">
      <c r="A36" s="39"/>
      <c r="B36" s="32" t="s">
        <v>105</v>
      </c>
    </row>
    <row r="37" spans="1:2" ht="31.5">
      <c r="A37" s="39"/>
      <c r="B37" s="35" t="s">
        <v>106</v>
      </c>
    </row>
    <row r="38" spans="1:2" ht="94.5">
      <c r="A38" s="39">
        <v>17</v>
      </c>
      <c r="B38" s="32" t="s">
        <v>136</v>
      </c>
    </row>
    <row r="39" spans="1:2" ht="47.25">
      <c r="A39" s="39"/>
      <c r="B39" s="32" t="s">
        <v>107</v>
      </c>
    </row>
    <row r="40" spans="1:2" ht="31.5">
      <c r="A40" s="39"/>
      <c r="B40" s="32" t="s">
        <v>108</v>
      </c>
    </row>
    <row r="41" spans="1:2" ht="31.5">
      <c r="A41" s="39"/>
      <c r="B41" s="32" t="s">
        <v>109</v>
      </c>
    </row>
    <row r="42" spans="1:2" ht="15.75">
      <c r="A42" s="39"/>
      <c r="B42" s="32" t="s">
        <v>110</v>
      </c>
    </row>
    <row r="43" spans="1:2" ht="15.75">
      <c r="A43" s="39"/>
      <c r="B43" s="32" t="s">
        <v>111</v>
      </c>
    </row>
    <row r="44" spans="1:2" ht="47.25">
      <c r="A44" s="39"/>
      <c r="B44" s="32" t="s">
        <v>112</v>
      </c>
    </row>
    <row r="45" spans="1:2" ht="31.5">
      <c r="A45" s="39"/>
      <c r="B45" s="32" t="s">
        <v>180</v>
      </c>
    </row>
    <row r="46" spans="1:2" ht="31.5">
      <c r="A46" s="39"/>
      <c r="B46" s="32" t="s">
        <v>113</v>
      </c>
    </row>
    <row r="47" spans="1:2" ht="31.5">
      <c r="A47" s="39"/>
      <c r="B47" s="32" t="s">
        <v>114</v>
      </c>
    </row>
    <row r="48" spans="1:2" ht="63">
      <c r="A48" s="39">
        <v>18</v>
      </c>
      <c r="B48" s="32" t="s">
        <v>64</v>
      </c>
    </row>
    <row r="49" spans="1:2" ht="47.25">
      <c r="A49" s="39">
        <v>19</v>
      </c>
      <c r="B49" s="32" t="s">
        <v>137</v>
      </c>
    </row>
    <row r="50" spans="1:2" ht="15.75">
      <c r="A50" s="39">
        <v>20</v>
      </c>
      <c r="B50" s="32" t="s">
        <v>40</v>
      </c>
    </row>
    <row r="51" spans="1:2" ht="15.75">
      <c r="A51" s="39">
        <v>21</v>
      </c>
      <c r="B51" s="32" t="s">
        <v>138</v>
      </c>
    </row>
    <row r="52" spans="1:2" ht="47.25">
      <c r="A52" s="39"/>
      <c r="B52" s="32" t="s">
        <v>115</v>
      </c>
    </row>
    <row r="53" spans="1:2" ht="47.25">
      <c r="A53" s="39"/>
      <c r="B53" s="32" t="s">
        <v>116</v>
      </c>
    </row>
    <row r="54" spans="1:2" ht="54.6" customHeight="1">
      <c r="A54" s="39">
        <v>22</v>
      </c>
      <c r="B54" s="40" t="s">
        <v>164</v>
      </c>
    </row>
    <row r="55" spans="1:2" ht="15.75">
      <c r="A55" s="39">
        <v>23</v>
      </c>
      <c r="B55" s="32" t="s">
        <v>65</v>
      </c>
    </row>
    <row r="56" spans="1:2" ht="63">
      <c r="A56" s="39">
        <v>24</v>
      </c>
      <c r="B56" s="32" t="s">
        <v>139</v>
      </c>
    </row>
    <row r="57" spans="1:2" ht="31.5">
      <c r="A57" s="39">
        <v>25</v>
      </c>
      <c r="B57" s="32" t="s">
        <v>140</v>
      </c>
    </row>
    <row r="58" spans="1:2" ht="78.75">
      <c r="A58" s="39">
        <v>26</v>
      </c>
      <c r="B58" s="32" t="s">
        <v>141</v>
      </c>
    </row>
    <row r="59" spans="1:2" ht="47.25">
      <c r="A59" s="39">
        <v>27</v>
      </c>
      <c r="B59" s="32" t="s">
        <v>142</v>
      </c>
    </row>
    <row r="60" spans="1:2" ht="57" customHeight="1">
      <c r="A60" s="39">
        <v>28</v>
      </c>
      <c r="B60" s="32" t="s">
        <v>41</v>
      </c>
    </row>
    <row r="61" spans="1:2" ht="63">
      <c r="A61" s="39">
        <v>29</v>
      </c>
      <c r="B61" s="32" t="s">
        <v>66</v>
      </c>
    </row>
    <row r="62" spans="1:2" ht="47.25">
      <c r="A62" s="39">
        <v>30</v>
      </c>
      <c r="B62" s="32" t="s">
        <v>42</v>
      </c>
    </row>
    <row r="63" spans="1:2" ht="47.25">
      <c r="A63" s="39">
        <v>31</v>
      </c>
      <c r="B63" s="32" t="s">
        <v>67</v>
      </c>
    </row>
    <row r="64" spans="1:2" ht="31.5">
      <c r="A64" s="39">
        <v>32</v>
      </c>
      <c r="B64" s="32" t="s">
        <v>143</v>
      </c>
    </row>
    <row r="65" spans="1:2" ht="47.25">
      <c r="A65" s="39">
        <v>33</v>
      </c>
      <c r="B65" s="32" t="s">
        <v>43</v>
      </c>
    </row>
    <row r="66" spans="1:2" ht="78.75">
      <c r="A66" s="39">
        <v>34</v>
      </c>
      <c r="B66" s="32" t="s">
        <v>144</v>
      </c>
    </row>
    <row r="67" spans="1:2" ht="47.25">
      <c r="A67" s="39"/>
      <c r="B67" s="32" t="s">
        <v>117</v>
      </c>
    </row>
    <row r="68" spans="1:2" ht="31.5">
      <c r="A68" s="39">
        <v>35</v>
      </c>
      <c r="B68" s="32" t="s">
        <v>145</v>
      </c>
    </row>
    <row r="69" spans="1:2" ht="15.75">
      <c r="A69" s="39">
        <v>36</v>
      </c>
      <c r="B69" s="32" t="s">
        <v>146</v>
      </c>
    </row>
    <row r="70" spans="1:2" ht="63">
      <c r="A70" s="39"/>
      <c r="B70" s="32" t="s">
        <v>118</v>
      </c>
    </row>
    <row r="71" spans="1:2" ht="31.5">
      <c r="A71" s="39">
        <v>37</v>
      </c>
      <c r="B71" s="32" t="s">
        <v>147</v>
      </c>
    </row>
    <row r="72" spans="1:2" ht="63">
      <c r="A72" s="39"/>
      <c r="B72" s="32" t="s">
        <v>119</v>
      </c>
    </row>
    <row r="73" spans="1:2" ht="94.5">
      <c r="A73" s="39"/>
      <c r="B73" s="32" t="s">
        <v>120</v>
      </c>
    </row>
    <row r="74" spans="1:2" ht="15.75">
      <c r="A74" s="39"/>
      <c r="B74" s="33" t="s">
        <v>121</v>
      </c>
    </row>
    <row r="75" spans="1:2" ht="63">
      <c r="A75" s="39"/>
      <c r="B75" s="33" t="s">
        <v>122</v>
      </c>
    </row>
    <row r="76" spans="1:2" ht="15.75">
      <c r="A76" s="39"/>
      <c r="B76" s="32" t="s">
        <v>123</v>
      </c>
    </row>
    <row r="77" spans="1:2" ht="157.5">
      <c r="A77" s="39">
        <v>38</v>
      </c>
      <c r="B77" s="32" t="s">
        <v>158</v>
      </c>
    </row>
    <row r="78" spans="1:2" ht="63">
      <c r="A78" s="39">
        <v>39</v>
      </c>
      <c r="B78" s="32" t="s">
        <v>68</v>
      </c>
    </row>
    <row r="79" spans="1:2" ht="63">
      <c r="A79" s="39">
        <v>40</v>
      </c>
      <c r="B79" s="32" t="s">
        <v>148</v>
      </c>
    </row>
    <row r="80" spans="1:2" ht="15.75">
      <c r="A80" s="39">
        <v>41</v>
      </c>
      <c r="B80" s="32" t="s">
        <v>149</v>
      </c>
    </row>
    <row r="81" spans="1:2" ht="15.75">
      <c r="A81" s="39">
        <v>42</v>
      </c>
      <c r="B81" s="32" t="s">
        <v>44</v>
      </c>
    </row>
    <row r="82" spans="1:2" ht="31.5">
      <c r="A82" s="39">
        <v>43</v>
      </c>
      <c r="B82" s="32" t="s">
        <v>159</v>
      </c>
    </row>
    <row r="83" spans="1:2" ht="63">
      <c r="A83" s="39">
        <v>44</v>
      </c>
      <c r="B83" s="32" t="s">
        <v>150</v>
      </c>
    </row>
    <row r="84" spans="1:2" ht="63">
      <c r="A84" s="39">
        <v>45</v>
      </c>
      <c r="B84" s="32" t="s">
        <v>69</v>
      </c>
    </row>
    <row r="85" spans="1:2" ht="47.25">
      <c r="A85" s="39">
        <v>46</v>
      </c>
      <c r="B85" s="32" t="s">
        <v>151</v>
      </c>
    </row>
    <row r="86" spans="1:2" ht="63">
      <c r="A86" s="39">
        <v>47</v>
      </c>
      <c r="B86" s="32" t="s">
        <v>70</v>
      </c>
    </row>
    <row r="87" spans="1:2" ht="31.5">
      <c r="A87" s="39">
        <v>48</v>
      </c>
      <c r="B87" s="32" t="s">
        <v>45</v>
      </c>
    </row>
    <row r="88" spans="1:2" ht="31.5">
      <c r="A88" s="39">
        <v>49</v>
      </c>
      <c r="B88" s="32" t="s">
        <v>46</v>
      </c>
    </row>
    <row r="89" spans="1:2" ht="31.5">
      <c r="A89" s="39">
        <v>50</v>
      </c>
      <c r="B89" s="32" t="s">
        <v>152</v>
      </c>
    </row>
    <row r="90" spans="1:2" ht="31.5">
      <c r="A90" s="39">
        <v>51</v>
      </c>
      <c r="B90" s="32" t="s">
        <v>153</v>
      </c>
    </row>
    <row r="91" spans="1:2" ht="31.5">
      <c r="A91" s="39"/>
      <c r="B91" s="32" t="s">
        <v>124</v>
      </c>
    </row>
    <row r="92" spans="1:2" ht="31.5">
      <c r="A92" s="39"/>
      <c r="B92" s="32" t="s">
        <v>125</v>
      </c>
    </row>
    <row r="93" spans="1:2" ht="47.25">
      <c r="A93" s="39"/>
      <c r="B93" s="32" t="s">
        <v>126</v>
      </c>
    </row>
    <row r="94" spans="1:2" ht="78.75">
      <c r="A94" s="39"/>
      <c r="B94" s="32" t="s">
        <v>127</v>
      </c>
    </row>
    <row r="95" spans="1:2" ht="63">
      <c r="A95" s="39">
        <v>52</v>
      </c>
      <c r="B95" s="32" t="s">
        <v>154</v>
      </c>
    </row>
    <row r="96" spans="1:2" ht="31.5">
      <c r="A96" s="39">
        <v>53</v>
      </c>
      <c r="B96" s="32" t="s">
        <v>155</v>
      </c>
    </row>
    <row r="97" spans="1:2" ht="63">
      <c r="A97" s="39">
        <v>54</v>
      </c>
      <c r="B97" s="32" t="s">
        <v>156</v>
      </c>
    </row>
    <row r="98" spans="1:2" ht="63">
      <c r="A98" s="39">
        <v>55</v>
      </c>
      <c r="B98" s="33" t="s">
        <v>47</v>
      </c>
    </row>
    <row r="99" spans="1:2" ht="47.25">
      <c r="A99" s="39">
        <v>56</v>
      </c>
      <c r="B99" s="32" t="s">
        <v>160</v>
      </c>
    </row>
    <row r="100" spans="1:2" ht="94.5">
      <c r="A100" s="39">
        <v>57</v>
      </c>
      <c r="B100" s="32" t="s">
        <v>161</v>
      </c>
    </row>
    <row r="101" spans="1:2" ht="15.75">
      <c r="A101" s="39">
        <v>58</v>
      </c>
      <c r="B101" s="32" t="s">
        <v>48</v>
      </c>
    </row>
    <row r="102" spans="1:2" ht="15.75">
      <c r="B102" s="31"/>
    </row>
    <row r="103" spans="1:2" ht="15.75">
      <c r="B103" s="31"/>
    </row>
  </sheetData>
  <hyperlinks>
    <hyperlink ref="B10" r:id="rId1" display="http://www.amw.com.pl/" xr:uid="{00000000-0004-0000-0100-000000000000}"/>
    <hyperlink ref="B98" r:id="rId2" display="http://www.amw.com.pl/" xr:uid="{00000000-0004-0000-01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Formularz ofertowy - przetarg </vt:lpstr>
      <vt:lpstr>OWS</vt:lpstr>
      <vt:lpstr>'Formularz ofertowy - przetarg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Chojnowski Daniel</cp:lastModifiedBy>
  <cp:lastPrinted>2026-03-12T08:23:21Z</cp:lastPrinted>
  <dcterms:created xsi:type="dcterms:W3CDTF">2012-08-13T14:00:07Z</dcterms:created>
  <dcterms:modified xsi:type="dcterms:W3CDTF">2026-03-12T08:43:01Z</dcterms:modified>
</cp:coreProperties>
</file>